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2026\CURSOS SENA 2026\MAR\ZONA FRANCA BTA EXCEL 2\G1 EXCEL INTERMEDIO ZFB\GUIAS G1 EXCEL_INTERM ZFB\"/>
    </mc:Choice>
  </mc:AlternateContent>
  <xr:revisionPtr revIDLastSave="0" documentId="8_{7992676E-AC3F-4B34-B83E-29522281369B}" xr6:coauthVersionLast="47" xr6:coauthVersionMax="47" xr10:uidLastSave="{00000000-0000-0000-0000-000000000000}"/>
  <bookViews>
    <workbookView xWindow="-28908" yWindow="-108" windowWidth="29016" windowHeight="15696" tabRatio="695" xr2:uid="{55239498-1834-459C-9422-0C4DAFFFF271}"/>
  </bookViews>
  <sheets>
    <sheet name="F_Buscar" sheetId="7" r:id="rId1"/>
    <sheet name="F_BuscarV" sheetId="8" r:id="rId2"/>
    <sheet name="F_BuscarH" sheetId="9" r:id="rId3"/>
    <sheet name="T1_F_Buscar" sheetId="10" r:id="rId4"/>
    <sheet name="T2A_F_Buscarv" sheetId="1" r:id="rId5"/>
    <sheet name="T2B_F_Buscarv" sheetId="2" r:id="rId6"/>
    <sheet name="T3_F_BuscarH" sheetId="3" r:id="rId7"/>
    <sheet name="T_4_Fun_Indice" sheetId="6" r:id="rId8"/>
    <sheet name="T4" sheetId="4" state="hidden" r:id="rId9"/>
  </sheets>
  <definedNames>
    <definedName name="_xlnm._FilterDatabase" localSheetId="5" hidden="1">T2B_F_Buscarv!$A$11:$F$43</definedName>
    <definedName name="C_C">F_Buscar!$B$40:$B$56</definedName>
    <definedName name="REF_COD">F_Buscar!$B$21:$B$30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0" l="1"/>
  <c r="B11" i="10"/>
  <c r="B10" i="10"/>
  <c r="B9" i="10"/>
  <c r="C27" i="9"/>
  <c r="C26" i="9"/>
  <c r="G47" i="8"/>
  <c r="G46" i="8"/>
  <c r="G45" i="8"/>
  <c r="G44" i="8"/>
  <c r="G24" i="8"/>
  <c r="G23" i="8"/>
  <c r="H41" i="7" l="1"/>
  <c r="H42" i="7"/>
  <c r="H43" i="7"/>
  <c r="H44" i="7"/>
  <c r="H40" i="7"/>
  <c r="G21" i="7"/>
  <c r="J7" i="2"/>
  <c r="J5" i="2"/>
  <c r="J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CEDINSI</author>
    <author>Orlando S</author>
  </authors>
  <commentList>
    <comment ref="G21" authorId="0" shapeId="0" xr:uid="{CC16588A-B09A-49F3-856C-6A288BBBF4B1}">
      <text>
        <r>
          <rPr>
            <sz val="9"/>
            <color indexed="81"/>
            <rFont val="Tahoma"/>
            <family val="2"/>
          </rPr>
          <t xml:space="preserve">Esta fórmula se realiza de la siguiente manera:
</t>
        </r>
        <r>
          <rPr>
            <b/>
            <sz val="9"/>
            <color indexed="81"/>
            <rFont val="Tahoma"/>
            <family val="2"/>
          </rPr>
          <t xml:space="preserve">Valor Buscado: </t>
        </r>
        <r>
          <rPr>
            <sz val="9"/>
            <color indexed="81"/>
            <rFont val="Tahoma"/>
            <family val="2"/>
          </rPr>
          <t xml:space="preserve">el código que estamos buscando es 105, este se caracteriza por ser un valor único.
</t>
        </r>
        <r>
          <rPr>
            <b/>
            <sz val="9"/>
            <color indexed="81"/>
            <rFont val="Tahoma"/>
            <family val="2"/>
          </rPr>
          <t>Vector_de_Comparación:</t>
        </r>
        <r>
          <rPr>
            <sz val="9"/>
            <color indexed="81"/>
            <rFont val="Tahoma"/>
            <family val="2"/>
          </rPr>
          <t xml:space="preserve"> la tabla en donde elaboraremos la búsqueda del código.
</t>
        </r>
        <r>
          <rPr>
            <b/>
            <sz val="9"/>
            <color indexed="81"/>
            <rFont val="Tahoma"/>
            <family val="2"/>
          </rPr>
          <t xml:space="preserve">Vector_Resultado: </t>
        </r>
        <r>
          <rPr>
            <sz val="9"/>
            <color indexed="81"/>
            <rFont val="Tahoma"/>
            <family val="2"/>
          </rPr>
          <t>es el rango de celdas de donde queremos traer el resultado en este caso es la lista de nombres.</t>
        </r>
      </text>
    </comment>
    <comment ref="H39" authorId="1" shapeId="0" xr:uid="{7286E7D2-B928-40BB-9749-064234FA671A}">
      <text>
        <r>
          <rPr>
            <sz val="9"/>
            <color indexed="81"/>
            <rFont val="Tahoma"/>
            <family val="2"/>
          </rPr>
          <t xml:space="preserve">Esta fórmula se realiza de la siguiente manera:
</t>
        </r>
        <r>
          <rPr>
            <b/>
            <u/>
            <sz val="9"/>
            <color indexed="81"/>
            <rFont val="Tahoma"/>
            <family val="2"/>
          </rPr>
          <t>Valor Buscado:</t>
        </r>
        <r>
          <rPr>
            <sz val="9"/>
            <color indexed="81"/>
            <rFont val="Tahoma"/>
            <family val="2"/>
          </rPr>
          <t xml:space="preserve"> el código que estamos buscando en este caso la cédula de la persona, esta se caracteriza por ser un valor único.
</t>
        </r>
        <r>
          <rPr>
            <b/>
            <u/>
            <sz val="9"/>
            <color indexed="81"/>
            <rFont val="Tahoma"/>
            <family val="2"/>
          </rPr>
          <t>Vector_de_Comparación:</t>
        </r>
        <r>
          <rPr>
            <sz val="9"/>
            <color indexed="81"/>
            <rFont val="Tahoma"/>
            <family val="2"/>
          </rPr>
          <t xml:space="preserve"> la tabla en donde elaboraremos la búsqueda del código.
</t>
        </r>
        <r>
          <rPr>
            <b/>
            <u/>
            <sz val="9"/>
            <color indexed="81"/>
            <rFont val="Tahoma"/>
            <family val="2"/>
          </rPr>
          <t>Vector_Resultado:</t>
        </r>
        <r>
          <rPr>
            <sz val="9"/>
            <color indexed="81"/>
            <rFont val="Tahoma"/>
            <family val="2"/>
          </rPr>
          <t xml:space="preserve"> es el rango de celdas de donde queremos traer el resultado en este caso es la lista de nombres.
Para autorrellenar esta fórmula debemos fijar el Vector de comparación y el Vector Resultado para evitar que cambien.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CEDINSI</author>
    <author>O.S.M.</author>
  </authors>
  <commentList>
    <comment ref="G23" authorId="0" shapeId="0" xr:uid="{ACC31BEA-D6AD-45D4-8525-3AE7B10C140F}">
      <text>
        <r>
          <rPr>
            <sz val="10"/>
            <color indexed="81"/>
            <rFont val="Tahoma"/>
            <family val="2"/>
          </rPr>
          <t xml:space="preserve">Esta fórmula de la siguiente manera:
</t>
        </r>
        <r>
          <rPr>
            <b/>
            <sz val="10"/>
            <color indexed="81"/>
            <rFont val="Tahoma"/>
            <family val="2"/>
          </rPr>
          <t xml:space="preserve">Valor Buscado: </t>
        </r>
        <r>
          <rPr>
            <sz val="10"/>
            <color indexed="81"/>
            <rFont val="Tahoma"/>
            <family val="2"/>
          </rPr>
          <t xml:space="preserve">el código que estamos buscando es 105, este se caracteriza por un valor único y estar ubicado en la primer columna de la matriz.
</t>
        </r>
        <r>
          <rPr>
            <b/>
            <sz val="10"/>
            <color indexed="81"/>
            <rFont val="Tahoma"/>
            <family val="2"/>
          </rPr>
          <t>Matriz Buscar En:</t>
        </r>
        <r>
          <rPr>
            <sz val="10"/>
            <color indexed="81"/>
            <rFont val="Tahoma"/>
            <family val="2"/>
          </rPr>
          <t xml:space="preserve"> la tabla en donde elaboraremos la búsqueda del código y de donde obtendremos el dato que estamos buscando que en este caso es su nombre.
</t>
        </r>
        <r>
          <rPr>
            <b/>
            <sz val="10"/>
            <color indexed="81"/>
            <rFont val="Tahoma"/>
            <family val="2"/>
          </rPr>
          <t xml:space="preserve">Indicador Columnas: </t>
        </r>
        <r>
          <rPr>
            <sz val="10"/>
            <color indexed="81"/>
            <rFont val="Tahoma"/>
            <family val="2"/>
          </rPr>
          <t xml:space="preserve">es la columna que queremos traer como resultado de la matriz se cuentan todas las columnas de la tabla empezando en código como la N° 1. como queremos traer como resultado el nombre el indicador de este ejemplo es 2.
</t>
        </r>
        <r>
          <rPr>
            <b/>
            <sz val="10"/>
            <color indexed="81"/>
            <rFont val="Tahoma"/>
            <family val="2"/>
          </rPr>
          <t>Ordenado:</t>
        </r>
        <r>
          <rPr>
            <sz val="10"/>
            <color indexed="81"/>
            <rFont val="Tahoma"/>
            <family val="2"/>
          </rPr>
          <t xml:space="preserve"> en este ejemplo lo hemos definido como Falso o Cero para que la función solo este programada para encontrar el valor exacto pedido en el Valor Buscado.</t>
        </r>
      </text>
    </comment>
    <comment ref="G43" authorId="1" shapeId="0" xr:uid="{D33B1046-7806-4802-A5C5-89EF8D2FF6EE}">
      <text>
        <r>
          <rPr>
            <sz val="9"/>
            <color indexed="81"/>
            <rFont val="Tahoma"/>
            <family val="2"/>
          </rPr>
          <t xml:space="preserve">El ordenado </t>
        </r>
        <r>
          <rPr>
            <b/>
            <u/>
            <sz val="9"/>
            <color indexed="81"/>
            <rFont val="Tahoma"/>
            <family val="2"/>
          </rPr>
          <t>VERDADERO u Omitido u Uno</t>
        </r>
        <r>
          <rPr>
            <sz val="9"/>
            <color indexed="81"/>
            <rFont val="Tahoma"/>
            <family val="2"/>
          </rPr>
          <t xml:space="preserve"> permite que la función encuentre el valor mas cercano (inferior) al Valor Buscado en dado caso que no exista el valor exacto  estamos buscando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CEDINSI</author>
  </authors>
  <commentList>
    <comment ref="C26" authorId="0" shapeId="0" xr:uid="{FF3011F0-F6CA-4FD4-96AF-DA0D8E55B787}">
      <text>
        <r>
          <rPr>
            <sz val="9"/>
            <color indexed="81"/>
            <rFont val="Tahoma"/>
            <family val="2"/>
          </rPr>
          <t xml:space="preserve">Esta función trabaja de la siguiente manera:
</t>
        </r>
        <r>
          <rPr>
            <b/>
            <sz val="9"/>
            <color indexed="81"/>
            <rFont val="Tahoma"/>
            <family val="2"/>
          </rPr>
          <t xml:space="preserve">Valor Buscado: </t>
        </r>
        <r>
          <rPr>
            <sz val="9"/>
            <color indexed="81"/>
            <rFont val="Tahoma"/>
            <family val="2"/>
          </rPr>
          <t xml:space="preserve">el código que estamos buscando es 105, este se caracteriza por un valor único y estar ubicado en la primer fila de la matriz.
</t>
        </r>
        <r>
          <rPr>
            <b/>
            <sz val="9"/>
            <color indexed="81"/>
            <rFont val="Tahoma"/>
            <family val="2"/>
          </rPr>
          <t>Matriz Buscar En:</t>
        </r>
        <r>
          <rPr>
            <sz val="9"/>
            <color indexed="81"/>
            <rFont val="Tahoma"/>
            <family val="2"/>
          </rPr>
          <t xml:space="preserve"> la tabla en donde elaboraremos la búsqueda del código y de donde obtendremos el dato que estamos buscando que en este caso es su nombre.
</t>
        </r>
        <r>
          <rPr>
            <b/>
            <sz val="9"/>
            <color indexed="81"/>
            <rFont val="Tahoma"/>
            <family val="2"/>
          </rPr>
          <t xml:space="preserve">Indicador Filas: </t>
        </r>
        <r>
          <rPr>
            <sz val="9"/>
            <color indexed="81"/>
            <rFont val="Tahoma"/>
            <family val="2"/>
          </rPr>
          <t xml:space="preserve">es la fila que queremos traer como resultado de la matriz se cuentan todas las filas de la tabla empezando en código como la N° 1. como queremos traer como resultado el nombre el indicador de este ejemplo es 2.
</t>
        </r>
        <r>
          <rPr>
            <b/>
            <sz val="9"/>
            <color indexed="81"/>
            <rFont val="Tahoma"/>
            <family val="2"/>
          </rPr>
          <t>Ordenado:</t>
        </r>
        <r>
          <rPr>
            <sz val="9"/>
            <color indexed="81"/>
            <rFont val="Tahoma"/>
            <family val="2"/>
          </rPr>
          <t xml:space="preserve"> en este ejemplo lo hemos definido como Falso para que la función solo este programada para encontrar el valor exacto pedido en el Valor Buscado.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CEDINSI</author>
  </authors>
  <commentList>
    <comment ref="C15" authorId="0" shapeId="0" xr:uid="{06E93888-3691-4271-954C-C44E262644F1}">
      <text>
        <r>
          <rPr>
            <sz val="10"/>
            <color indexed="81"/>
            <rFont val="Tahoma"/>
            <family val="2"/>
          </rPr>
          <t xml:space="preserve">Utilice la función </t>
        </r>
        <r>
          <rPr>
            <b/>
            <u/>
            <sz val="11"/>
            <color indexed="81"/>
            <rFont val="Tahoma"/>
            <family val="2"/>
          </rPr>
          <t>BUSCAR</t>
        </r>
        <r>
          <rPr>
            <sz val="10"/>
            <color indexed="81"/>
            <rFont val="Tahoma"/>
            <family val="2"/>
          </rPr>
          <t xml:space="preserve"> para encontrar la información del empleado al digitar el código.  Repita el proceso para los otros campos, haga el correcto manejo de Referencias a las Celdas.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I5" authorId="0" shapeId="0" xr:uid="{8DE7A604-051A-4702-9CD0-B5C153D0F1A6}">
      <text>
        <r>
          <rPr>
            <b/>
            <sz val="9"/>
            <color indexed="81"/>
            <rFont val="Tahoma"/>
            <family val="2"/>
          </rPr>
          <t>Aplique Función Buscarv o ConsultaV con relación al COD, para que aparezca el TITULO</t>
        </r>
      </text>
    </comment>
    <comment ref="J5" authorId="0" shapeId="0" xr:uid="{B58EB955-E3DB-4F9C-82D1-E0FD1F87DFCE}">
      <text>
        <r>
          <rPr>
            <b/>
            <sz val="9"/>
            <color indexed="81"/>
            <rFont val="Tahoma"/>
            <family val="2"/>
          </rPr>
          <t>Alique Función BUscarV o ConsultaV con relación al COD, para que aparezca el PRECIO</t>
        </r>
      </text>
    </comment>
    <comment ref="H6" authorId="0" shapeId="0" xr:uid="{5D339E18-59A0-4D24-A101-76A3169A7976}">
      <text>
        <r>
          <rPr>
            <b/>
            <sz val="10"/>
            <color indexed="81"/>
            <rFont val="Tahoma"/>
            <family val="2"/>
          </rPr>
          <t>VALIDE la celda a la los Códigos de la Tabla.</t>
        </r>
      </text>
    </comment>
    <comment ref="I10" authorId="0" shapeId="0" xr:uid="{FE18B0FA-CCA0-465F-A384-BE96460A0658}">
      <text>
        <r>
          <rPr>
            <sz val="11"/>
            <color indexed="81"/>
            <rFont val="Tahoma"/>
            <family val="2"/>
          </rPr>
          <t>Utilice Función</t>
        </r>
        <r>
          <rPr>
            <b/>
            <sz val="11"/>
            <color indexed="81"/>
            <rFont val="Tahoma"/>
            <family val="2"/>
          </rPr>
          <t xml:space="preserve"> CONCATENAR</t>
        </r>
        <r>
          <rPr>
            <sz val="11"/>
            <color indexed="81"/>
            <rFont val="Tahoma"/>
            <family val="2"/>
          </rPr>
          <t xml:space="preserve"> en el Argumento1 asigne: </t>
        </r>
        <r>
          <rPr>
            <b/>
            <sz val="11"/>
            <color indexed="81"/>
            <rFont val="Tahoma"/>
            <family val="2"/>
          </rPr>
          <t>"El precio del artículo es "</t>
        </r>
        <r>
          <rPr>
            <sz val="11"/>
            <color indexed="81"/>
            <rFont val="Tahoma"/>
            <family val="2"/>
          </rPr>
          <t xml:space="preserve">, en el Argumento2 espacio en blanco, Argumento3 Función </t>
        </r>
        <r>
          <rPr>
            <b/>
            <sz val="11"/>
            <color indexed="81"/>
            <rFont val="Tahoma"/>
            <family val="2"/>
          </rPr>
          <t>BUSCARV o CONSULTAV</t>
        </r>
        <r>
          <rPr>
            <sz val="11"/>
            <color indexed="81"/>
            <rFont val="Tahoma"/>
            <family val="2"/>
          </rPr>
          <t>, Argumento3 espacio en blanco y en el Argumento4</t>
        </r>
        <r>
          <rPr>
            <b/>
            <sz val="11"/>
            <color indexed="81"/>
            <rFont val="Tahoma"/>
            <family val="2"/>
          </rPr>
          <t xml:space="preserve"> "euros"</t>
        </r>
        <r>
          <rPr>
            <sz val="11"/>
            <color indexed="81"/>
            <rFont val="Tahoma"/>
            <family val="2"/>
          </rPr>
          <t>)</t>
        </r>
      </text>
    </comment>
    <comment ref="H11" authorId="0" shapeId="0" xr:uid="{73D596A8-33A1-4C33-9834-E4EB89598BCF}">
      <text>
        <r>
          <rPr>
            <b/>
            <sz val="11"/>
            <color indexed="81"/>
            <rFont val="Tahoma"/>
            <family val="2"/>
          </rPr>
          <t>VALIDE la celda a los Códigos de la Tabla.</t>
        </r>
      </text>
    </comment>
    <comment ref="H16" authorId="0" shapeId="0" xr:uid="{15285D65-0C46-421B-990D-CDB9EC48D96E}">
      <text>
        <r>
          <rPr>
            <b/>
            <sz val="11"/>
            <color indexed="81"/>
            <rFont val="Tahoma"/>
            <family val="2"/>
          </rPr>
          <t>VALIDE el rango</t>
        </r>
        <r>
          <rPr>
            <b/>
            <sz val="11"/>
            <color indexed="32"/>
            <rFont val="Tahoma"/>
            <family val="2"/>
          </rPr>
          <t xml:space="preserve"> </t>
        </r>
        <r>
          <rPr>
            <b/>
            <u/>
            <sz val="11"/>
            <color indexed="32"/>
            <rFont val="Tahoma"/>
            <family val="2"/>
          </rPr>
          <t>H18:H27</t>
        </r>
        <r>
          <rPr>
            <b/>
            <sz val="11"/>
            <color indexed="81"/>
            <rFont val="Tahoma"/>
            <family val="2"/>
          </rPr>
          <t xml:space="preserve"> a que solo permita asignar los TITULOS de Libro que aparecen en laTabla.</t>
        </r>
      </text>
    </comment>
    <comment ref="J16" authorId="0" shapeId="0" xr:uid="{27373B50-7FFC-42F5-922C-CEA1D127B6A7}">
      <text>
        <r>
          <rPr>
            <sz val="10"/>
            <color indexed="81"/>
            <rFont val="Tahoma"/>
            <family val="2"/>
          </rPr>
          <t>Use</t>
        </r>
        <r>
          <rPr>
            <b/>
            <sz val="10"/>
            <color indexed="81"/>
            <rFont val="Tahoma"/>
            <family val="2"/>
          </rPr>
          <t xml:space="preserve"> Función SI</t>
        </r>
        <r>
          <rPr>
            <sz val="10"/>
            <color indexed="81"/>
            <rFont val="Tahoma"/>
            <family val="2"/>
          </rPr>
          <t xml:space="preserve"> y como Anidada </t>
        </r>
        <r>
          <rPr>
            <b/>
            <sz val="10"/>
            <color indexed="81"/>
            <rFont val="Tahoma"/>
            <family val="2"/>
          </rPr>
          <t>BUSCARV o CONSULTAV</t>
        </r>
        <r>
          <rPr>
            <sz val="10"/>
            <color indexed="81"/>
            <rFont val="Tahoma"/>
            <family val="2"/>
          </rPr>
          <t>, tenga en cuenta el PRECIO del Título debe, ser mayor a 6 Euros se muestre el Valor del Título, de lo contrario vacío.</t>
        </r>
      </text>
    </comment>
  </commentList>
</comments>
</file>

<file path=xl/sharedStrings.xml><?xml version="1.0" encoding="utf-8"?>
<sst xmlns="http://schemas.openxmlformats.org/spreadsheetml/2006/main" count="443" uniqueCount="339">
  <si>
    <t>Cod.</t>
  </si>
  <si>
    <t>Raquel Alonso Fuentes</t>
  </si>
  <si>
    <t>Lourdes Barco Castro</t>
  </si>
  <si>
    <t>Alejandro Barros Torres</t>
  </si>
  <si>
    <t>Jacqueline Bellini Almanza</t>
  </si>
  <si>
    <t>Juan Manuel Brioso López</t>
  </si>
  <si>
    <t>Cristina Cala Llorente</t>
  </si>
  <si>
    <t>Pilar Cala Llorente Ríos</t>
  </si>
  <si>
    <t>Susana Garcia Barrera</t>
  </si>
  <si>
    <t>Alejandro Gomez Gata</t>
  </si>
  <si>
    <t>Marina Gonzalez Quintana</t>
  </si>
  <si>
    <t xml:space="preserve">Juan Francisco Gutierrez </t>
  </si>
  <si>
    <t>Manuel Hernandez Campos</t>
  </si>
  <si>
    <t>Alba Jimenez Morales</t>
  </si>
  <si>
    <t>Monica Linares Saborido</t>
  </si>
  <si>
    <t>Ana Morgado Rodriguez</t>
  </si>
  <si>
    <t>Laura Pilar Padilla Loreda</t>
  </si>
  <si>
    <t>Alba Puerto Rodriguez</t>
  </si>
  <si>
    <t>Gertrudis Ramos Martinez</t>
  </si>
  <si>
    <t>Guadalupe Rodriguez Díaz</t>
  </si>
  <si>
    <t>Pablo Jesus Romero Porras</t>
  </si>
  <si>
    <t>Miguel Angel Romero Martinez</t>
  </si>
  <si>
    <t>Marta Sanchez Garcia</t>
  </si>
  <si>
    <t>Cristina Sanchez Martinez</t>
  </si>
  <si>
    <t>Jose Luis Sanchez Jaramillo</t>
  </si>
  <si>
    <t>Carlos Schlatter Garcia</t>
  </si>
  <si>
    <t>Clara Tejero Abselan</t>
  </si>
  <si>
    <t>Mercedes Vidal Galan</t>
  </si>
  <si>
    <t>Margarita Zalba Galiana</t>
  </si>
  <si>
    <t>Sueldo</t>
  </si>
  <si>
    <t>NOMBRE</t>
  </si>
  <si>
    <t>SUELDO</t>
  </si>
  <si>
    <t>TELEFONO</t>
  </si>
  <si>
    <t>FECHA
INGRESO</t>
  </si>
  <si>
    <t>CEDULA</t>
  </si>
  <si>
    <t>N°</t>
  </si>
  <si>
    <t>DOCUMENTO</t>
  </si>
  <si>
    <t>CATEGORIA</t>
  </si>
  <si>
    <t>CUOTA</t>
  </si>
  <si>
    <t>EDAD</t>
  </si>
  <si>
    <t>A</t>
  </si>
  <si>
    <t>INFANTIL</t>
  </si>
  <si>
    <t>JUVENIL A</t>
  </si>
  <si>
    <t>JUVENIL B</t>
  </si>
  <si>
    <t>MAYORES</t>
  </si>
  <si>
    <t>CATEGORIAS Y CUOTAS</t>
  </si>
  <si>
    <t>Volver a Tabla de Contenido…</t>
  </si>
  <si>
    <t>Cédula</t>
  </si>
  <si>
    <t>Apellidos</t>
  </si>
  <si>
    <t>Sexo</t>
  </si>
  <si>
    <t>Edad</t>
  </si>
  <si>
    <t>Cargo</t>
  </si>
  <si>
    <t>Estado Civil</t>
  </si>
  <si>
    <t>Cedula</t>
  </si>
  <si>
    <t>Eduar Albeiro</t>
  </si>
  <si>
    <t>Claudia Milena</t>
  </si>
  <si>
    <t>Eliana Lucia</t>
  </si>
  <si>
    <t>Vayron Andres</t>
  </si>
  <si>
    <t>Juliana Del Pilar</t>
  </si>
  <si>
    <t>Sandra Carolina</t>
  </si>
  <si>
    <t>Ramiro Jose</t>
  </si>
  <si>
    <t>Carlota Andrea</t>
  </si>
  <si>
    <t>Monica Maria</t>
  </si>
  <si>
    <t>Sanchez Muñoz</t>
  </si>
  <si>
    <t>Perez Moncaleano</t>
  </si>
  <si>
    <t>Rodriguez Jauregui</t>
  </si>
  <si>
    <t>Osorio Florez</t>
  </si>
  <si>
    <t>Betancourt Duarte</t>
  </si>
  <si>
    <t>Fernandez Rozo</t>
  </si>
  <si>
    <t>Poveda Gil</t>
  </si>
  <si>
    <t>Bolivar Moreno</t>
  </si>
  <si>
    <t>Pachon Camacho</t>
  </si>
  <si>
    <t>M</t>
  </si>
  <si>
    <t>F</t>
  </si>
  <si>
    <t>Mensajero</t>
  </si>
  <si>
    <t>Asistente</t>
  </si>
  <si>
    <t>Recepcionista</t>
  </si>
  <si>
    <t>Vendedora</t>
  </si>
  <si>
    <t>Director Ejecutivo</t>
  </si>
  <si>
    <t>Administrador</t>
  </si>
  <si>
    <t>Jefe de Ventas</t>
  </si>
  <si>
    <t>Ventas</t>
  </si>
  <si>
    <t>Ciudad</t>
  </si>
  <si>
    <t>Medellín</t>
  </si>
  <si>
    <t>Cali</t>
  </si>
  <si>
    <t>Bogotá</t>
  </si>
  <si>
    <t>LISTA DE PRECIOS</t>
  </si>
  <si>
    <t>CASO 1</t>
  </si>
  <si>
    <t>Título</t>
  </si>
  <si>
    <t>Precio</t>
  </si>
  <si>
    <t>COD.</t>
  </si>
  <si>
    <t>TITULO</t>
  </si>
  <si>
    <t>PRECIO</t>
  </si>
  <si>
    <t>97/1</t>
  </si>
  <si>
    <t>El Quijote</t>
  </si>
  <si>
    <t>97/2</t>
  </si>
  <si>
    <t>Alfa Spider el carro ideal</t>
  </si>
  <si>
    <t>CASO 2</t>
  </si>
  <si>
    <t>97/3</t>
  </si>
  <si>
    <t>Así habló Zaratustra</t>
  </si>
  <si>
    <t>97/4</t>
  </si>
  <si>
    <t>Cien años de soledad</t>
  </si>
  <si>
    <t>Cod</t>
  </si>
  <si>
    <t>97/5</t>
  </si>
  <si>
    <t>El vencedor más grande</t>
  </si>
  <si>
    <t>97/6</t>
  </si>
  <si>
    <t>Guerra y paz</t>
  </si>
  <si>
    <t>97/7</t>
  </si>
  <si>
    <t>Hamlet</t>
  </si>
  <si>
    <t>97/8</t>
  </si>
  <si>
    <t>Historias de Marilú</t>
  </si>
  <si>
    <t>CASO 3</t>
  </si>
  <si>
    <t>97/9</t>
  </si>
  <si>
    <t>José el astuto</t>
  </si>
  <si>
    <t>97/10</t>
  </si>
  <si>
    <t>La máquina del tiempo</t>
  </si>
  <si>
    <t>Precio si es mayor de 6 euros</t>
  </si>
  <si>
    <t>97/11</t>
  </si>
  <si>
    <t>La mujer orquesta</t>
  </si>
  <si>
    <t>97/12</t>
  </si>
  <si>
    <t>La Odisea</t>
  </si>
  <si>
    <t>97/13</t>
  </si>
  <si>
    <t>La República</t>
  </si>
  <si>
    <t>97/14</t>
  </si>
  <si>
    <t>La vida es un sueño</t>
  </si>
  <si>
    <t>97/15</t>
  </si>
  <si>
    <t>Los hermanos Karamazov</t>
  </si>
  <si>
    <t>97/16</t>
  </si>
  <si>
    <t>Madame Pinnel</t>
  </si>
  <si>
    <t>97/17</t>
  </si>
  <si>
    <t>Manual del montañero</t>
  </si>
  <si>
    <t>97/18</t>
  </si>
  <si>
    <t>Moby Dick</t>
  </si>
  <si>
    <t>97/19</t>
  </si>
  <si>
    <t>Noches inolvidables</t>
  </si>
  <si>
    <t>97/20</t>
  </si>
  <si>
    <t>Zorba el griego</t>
  </si>
  <si>
    <t>Valor buscado</t>
  </si>
  <si>
    <t>Mollie Beal</t>
  </si>
  <si>
    <t>Kianna Li</t>
  </si>
  <si>
    <t>Caiden Garrison</t>
  </si>
  <si>
    <t>Lee Cary</t>
  </si>
  <si>
    <t>Orion Godolphin</t>
  </si>
  <si>
    <t>Dangelo Brierly</t>
  </si>
  <si>
    <t>Maura Rheese</t>
  </si>
  <si>
    <t>Gisselle Bailey</t>
  </si>
  <si>
    <t>Shyann Paquette</t>
  </si>
  <si>
    <t>Lisa Garrido</t>
  </si>
  <si>
    <t>Katherine Heaton</t>
  </si>
  <si>
    <t>Helena Rutherford</t>
  </si>
  <si>
    <t>Oscar Hansen</t>
  </si>
  <si>
    <t>Reuben Sandoval</t>
  </si>
  <si>
    <t>Christine Ingham</t>
  </si>
  <si>
    <t>Jayleen Tracy</t>
  </si>
  <si>
    <t>Leslie Lindgren</t>
  </si>
  <si>
    <t>Celine Goudy</t>
  </si>
  <si>
    <t>Justice Ricard</t>
  </si>
  <si>
    <t>Mira Khan</t>
  </si>
  <si>
    <t>Will Cortés</t>
  </si>
  <si>
    <t>Sean Jackson</t>
  </si>
  <si>
    <t>Celine Oliveira</t>
  </si>
  <si>
    <t>Alexis Henley</t>
  </si>
  <si>
    <t>Humberto Tracey</t>
  </si>
  <si>
    <t>Sebastian Torry</t>
  </si>
  <si>
    <t>Alvaro Chatsworth</t>
  </si>
  <si>
    <t>Kyla Hunter</t>
  </si>
  <si>
    <t>Braden Orr</t>
  </si>
  <si>
    <t>Sergio Hoskins</t>
  </si>
  <si>
    <t>Sammy Paquette</t>
  </si>
  <si>
    <t>Stephon Pinto</t>
  </si>
  <si>
    <t>Desmond Ashley</t>
  </si>
  <si>
    <t>Kingston Chatterton</t>
  </si>
  <si>
    <t>ASESOR</t>
  </si>
  <si>
    <t>Enero</t>
  </si>
  <si>
    <t>Febrero</t>
  </si>
  <si>
    <t>Marzo</t>
  </si>
  <si>
    <t>Abril</t>
  </si>
  <si>
    <t>Mayo</t>
  </si>
  <si>
    <t>Junio</t>
  </si>
  <si>
    <t>MES</t>
  </si>
  <si>
    <t>Valor Mes</t>
  </si>
  <si>
    <r>
      <t xml:space="preserve">Función </t>
    </r>
    <r>
      <rPr>
        <b/>
        <sz val="14"/>
        <color rgb="FFFF0000"/>
        <rFont val="Calibri"/>
        <family val="2"/>
        <scheme val="minor"/>
      </rPr>
      <t>COINCIDIR</t>
    </r>
  </si>
  <si>
    <r>
      <t xml:space="preserve">Función </t>
    </r>
    <r>
      <rPr>
        <b/>
        <sz val="14"/>
        <color rgb="FFFF0000"/>
        <rFont val="Calibri"/>
        <family val="2"/>
        <scheme val="minor"/>
      </rPr>
      <t>INDICE</t>
    </r>
  </si>
  <si>
    <t>Practica A:</t>
  </si>
  <si>
    <t>Practica B:</t>
  </si>
  <si>
    <t>Sandra Maria Gonzalez</t>
  </si>
  <si>
    <t xml:space="preserve">Paula Manuela Carrillo </t>
  </si>
  <si>
    <t xml:space="preserve">Francisco Javier Valera </t>
  </si>
  <si>
    <t xml:space="preserve">Maria Teresa Villalba </t>
  </si>
  <si>
    <t>&lt;=</t>
  </si>
  <si>
    <t>En adelante</t>
  </si>
  <si>
    <t>Nombres</t>
  </si>
  <si>
    <t>Soltero(a)</t>
  </si>
  <si>
    <t>Casado(a)</t>
  </si>
  <si>
    <t>Separado(a)</t>
  </si>
  <si>
    <t>LISTADO EMPLEADOS: XYZ S.A. 2022</t>
  </si>
  <si>
    <t>Función Buscar</t>
  </si>
  <si>
    <r>
      <t xml:space="preserve">La función </t>
    </r>
    <r>
      <rPr>
        <b/>
        <sz val="13"/>
        <color indexed="8"/>
        <rFont val="Arial"/>
        <family val="2"/>
      </rPr>
      <t xml:space="preserve">BUSCAR </t>
    </r>
    <r>
      <rPr>
        <sz val="13"/>
        <color indexed="8"/>
        <rFont val="Arial"/>
        <family val="2"/>
      </rPr>
      <t>busca en la primera fila o columna de una matriz el valor especificado y, a continuación, devuelve un valor desde la misma posición en la última fila o columna de la matriz.</t>
    </r>
  </si>
  <si>
    <t>Sintaxis</t>
  </si>
  <si>
    <r>
      <rPr>
        <b/>
        <sz val="16"/>
        <color indexed="8"/>
        <rFont val="Arial"/>
        <family val="2"/>
      </rPr>
      <t>=BUSCAR(</t>
    </r>
    <r>
      <rPr>
        <sz val="16"/>
        <color indexed="62"/>
        <rFont val="Arial"/>
        <family val="2"/>
      </rPr>
      <t>Valor_Buscado</t>
    </r>
    <r>
      <rPr>
        <b/>
        <sz val="16"/>
        <rFont val="Arial"/>
        <family val="2"/>
      </rPr>
      <t>;</t>
    </r>
    <r>
      <rPr>
        <sz val="16"/>
        <color theme="5"/>
        <rFont val="Arial"/>
        <family val="2"/>
      </rPr>
      <t>Vector_de_Comparación</t>
    </r>
    <r>
      <rPr>
        <b/>
        <sz val="16"/>
        <rFont val="Arial"/>
        <family val="2"/>
      </rPr>
      <t>;</t>
    </r>
    <r>
      <rPr>
        <sz val="16"/>
        <color rgb="FFC00000"/>
        <rFont val="Arial"/>
        <family val="2"/>
      </rPr>
      <t>Vector_Resultado</t>
    </r>
    <r>
      <rPr>
        <b/>
        <sz val="16"/>
        <color indexed="8"/>
        <rFont val="Arial"/>
        <family val="2"/>
      </rPr>
      <t>)</t>
    </r>
  </si>
  <si>
    <r>
      <rPr>
        <b/>
        <sz val="11"/>
        <color indexed="8"/>
        <rFont val="Arial"/>
        <family val="2"/>
      </rPr>
      <t xml:space="preserve">Valor_Buscado </t>
    </r>
    <r>
      <rPr>
        <sz val="11"/>
        <color indexed="8"/>
        <rFont val="Arial"/>
        <family val="2"/>
      </rPr>
      <t>(</t>
    </r>
    <r>
      <rPr>
        <sz val="11"/>
        <color indexed="8"/>
        <rFont val="Arial"/>
        <family val="2"/>
      </rPr>
      <t>Obligatorio): El valor que desea buscar dentro del Vector de Comparación.</t>
    </r>
  </si>
  <si>
    <r>
      <rPr>
        <b/>
        <sz val="11"/>
        <color indexed="8"/>
        <rFont val="Arial"/>
        <family val="2"/>
      </rPr>
      <t xml:space="preserve">Vector_de_Comparación </t>
    </r>
    <r>
      <rPr>
        <sz val="11"/>
        <color indexed="8"/>
        <rFont val="Arial"/>
        <family val="2"/>
      </rPr>
      <t>(Obligatorio): El rango de celdas en donde se halla el valor buscado. (Esta columna debe estar ordenada ascendentemente).</t>
    </r>
  </si>
  <si>
    <r>
      <rPr>
        <b/>
        <sz val="11"/>
        <color indexed="8"/>
        <rFont val="Arial"/>
        <family val="2"/>
      </rPr>
      <t>Vector_Resultado</t>
    </r>
    <r>
      <rPr>
        <sz val="11"/>
        <color indexed="8"/>
        <rFont val="Arial"/>
        <family val="2"/>
      </rPr>
      <t> (Opcional): El rango de celdas que contiene el valor que deseamos obtener.</t>
    </r>
  </si>
  <si>
    <t>Ejemplo 1:</t>
  </si>
  <si>
    <t>Buscar el Nombre de la persona con el Código Digitado en la Celda G20</t>
  </si>
  <si>
    <t>Código</t>
  </si>
  <si>
    <t>Nombre</t>
  </si>
  <si>
    <t>Código:</t>
  </si>
  <si>
    <t>Nombre:</t>
  </si>
  <si>
    <r>
      <rPr>
        <b/>
        <u/>
        <sz val="11"/>
        <color indexed="8"/>
        <rFont val="Arial"/>
        <family val="2"/>
      </rPr>
      <t>Otras aspectos:</t>
    </r>
    <r>
      <rPr>
        <sz val="11"/>
        <color indexed="8"/>
        <rFont val="Arial"/>
        <family val="2"/>
      </rPr>
      <t xml:space="preserve">
- El valor buscado debe ser un valor único
- El valor buscado debe ser un valor que se encuentre ubicado en el Vector de comparación.</t>
    </r>
  </si>
  <si>
    <t>Ejemplo 2:</t>
  </si>
  <si>
    <t>Encontrar los nombres de la personas al asignar la cedula.</t>
  </si>
  <si>
    <t>Función BuscarV</t>
  </si>
  <si>
    <t>La función BUSCARV en Excel nos permite buscar un valor dentro de un rango de datos, es decir, nos ayuda a obtener el valor de una tabla que coincide con el valor que estamos buscando.</t>
  </si>
  <si>
    <t>Por ejemplo, busque los apellidos de un empleado por su número de empleado, o encuentre su número de teléfono mediante la búsqueda de sus apellidos.</t>
  </si>
  <si>
    <r>
      <rPr>
        <sz val="16"/>
        <color rgb="FFC00000"/>
        <rFont val="Arial"/>
        <family val="2"/>
      </rPr>
      <t>=BUSCARV</t>
    </r>
    <r>
      <rPr>
        <sz val="16"/>
        <color theme="1"/>
        <rFont val="Arial"/>
        <family val="2"/>
      </rPr>
      <t>(</t>
    </r>
    <r>
      <rPr>
        <sz val="16"/>
        <color rgb="FF0070C0"/>
        <rFont val="Arial"/>
        <family val="2"/>
      </rPr>
      <t>Valor_Buscad</t>
    </r>
    <r>
      <rPr>
        <sz val="16"/>
        <color theme="1"/>
        <rFont val="Arial"/>
        <family val="2"/>
      </rPr>
      <t>o;</t>
    </r>
    <r>
      <rPr>
        <sz val="16"/>
        <color theme="5"/>
        <rFont val="Arial"/>
        <family val="2"/>
      </rPr>
      <t>Matriz_Buscar_En</t>
    </r>
    <r>
      <rPr>
        <sz val="16"/>
        <color theme="1"/>
        <rFont val="Arial"/>
        <family val="2"/>
      </rPr>
      <t>;</t>
    </r>
    <r>
      <rPr>
        <sz val="16"/>
        <color rgb="FF00B050"/>
        <rFont val="Arial"/>
        <family val="2"/>
      </rPr>
      <t>Indicador_Columnas</t>
    </r>
    <r>
      <rPr>
        <sz val="16"/>
        <color theme="1"/>
        <rFont val="Arial"/>
        <family val="2"/>
      </rPr>
      <t>;</t>
    </r>
    <r>
      <rPr>
        <sz val="16"/>
        <color rgb="FF7030A0"/>
        <rFont val="Arial"/>
        <family val="2"/>
      </rPr>
      <t>Ordenado</t>
    </r>
    <r>
      <rPr>
        <sz val="16"/>
        <color theme="1"/>
        <rFont val="Arial"/>
        <family val="2"/>
      </rPr>
      <t>)</t>
    </r>
  </si>
  <si>
    <r>
      <rPr>
        <b/>
        <u/>
        <sz val="11"/>
        <color theme="1"/>
        <rFont val="Arial"/>
        <family val="2"/>
      </rPr>
      <t>Valor_Buscado (Obligatorio):</t>
    </r>
    <r>
      <rPr>
        <sz val="11"/>
        <color theme="1"/>
        <rFont val="Arial"/>
        <family val="2"/>
      </rPr>
      <t xml:space="preserve"> El valor que desea buscar. El valor que se desea buscar debe estar en la primera columna del rango de celdas que especifique en Matriz_Buscar_En.</t>
    </r>
  </si>
  <si>
    <r>
      <rPr>
        <b/>
        <u/>
        <sz val="11"/>
        <color theme="1"/>
        <rFont val="Arial"/>
        <family val="2"/>
      </rPr>
      <t xml:space="preserve">Matriz_Buscar_En (Obligatorio): </t>
    </r>
    <r>
      <rPr>
        <sz val="11"/>
        <color theme="1"/>
        <rFont val="Arial"/>
        <family val="2"/>
      </rPr>
      <t>El rango de celdas en las que BUSCARV buscará Valor_Buscado y el valor devuelto. La primera columna en el rango de celdas debe contener Valor_Buscado. El rango de celdas también debe incluir el valor devuelto que desea encontrar.</t>
    </r>
  </si>
  <si>
    <r>
      <rPr>
        <b/>
        <u/>
        <sz val="11"/>
        <color theme="1"/>
        <rFont val="Arial"/>
        <family val="2"/>
      </rPr>
      <t>Indicador_Columnas (obligatorio):</t>
    </r>
    <r>
      <rPr>
        <sz val="11"/>
        <color theme="1"/>
        <rFont val="Arial"/>
        <family val="2"/>
      </rPr>
      <t xml:space="preserve"> Una vez que la función BUSCARV encuentre una coincidencia del Valor_Buscado nos devolverá como resultado la columna que indiquemos en este argumento. El Indicador_Columnas es el número de columna que deseamos obtener siendo la primera columna de la tabla la columna número 1.</t>
    </r>
  </si>
  <si>
    <r>
      <rPr>
        <b/>
        <u/>
        <sz val="11"/>
        <color theme="1"/>
        <rFont val="Arial"/>
        <family val="2"/>
      </rPr>
      <t>Ordenado (Opcional):</t>
    </r>
    <r>
      <rPr>
        <sz val="11"/>
        <color theme="1"/>
        <rFont val="Arial"/>
        <family val="2"/>
      </rPr>
      <t xml:space="preserve"> Un valor lógico que especifica si BUSCARV va a buscar una coincidencia exacta o aproximada:
</t>
    </r>
    <r>
      <rPr>
        <b/>
        <sz val="10"/>
        <color rgb="FFC00000"/>
        <rFont val="Arial"/>
        <family val="2"/>
      </rPr>
      <t>- VERDADERO:</t>
    </r>
    <r>
      <rPr>
        <sz val="10"/>
        <color theme="1"/>
        <rFont val="Arial"/>
        <family val="2"/>
      </rPr>
      <t xml:space="preserve"> da por sentado que la primera columna está ordenada, ya sea alfabéticamente o numéricamente, y busca el valor más próximo. 
</t>
    </r>
    <r>
      <rPr>
        <b/>
        <sz val="10"/>
        <color rgb="FFC00000"/>
        <rFont val="Arial"/>
        <family val="2"/>
      </rPr>
      <t>- FALSO:</t>
    </r>
    <r>
      <rPr>
        <sz val="10"/>
        <color theme="1"/>
        <rFont val="Arial"/>
        <family val="2"/>
      </rPr>
      <t xml:space="preserve"> busca el valor exacto en la primera columna.</t>
    </r>
  </si>
  <si>
    <t>Buscar el Nombre y el Teléfono de la persona con el Código Digitado en la Celda G22</t>
  </si>
  <si>
    <t>Teléfono</t>
  </si>
  <si>
    <t>Martha Rojas C.</t>
  </si>
  <si>
    <t>Yaneth Rodriguez Gil</t>
  </si>
  <si>
    <t>Teléfono:</t>
  </si>
  <si>
    <t>Pamela Barrero M.</t>
  </si>
  <si>
    <t>Remy  Gómez</t>
  </si>
  <si>
    <t>Milena Carrillo</t>
  </si>
  <si>
    <t>Sonia Y. Cruz R.</t>
  </si>
  <si>
    <t>David Silva</t>
  </si>
  <si>
    <t>Viviana Lopez P.</t>
  </si>
  <si>
    <t>Tatiana Tique</t>
  </si>
  <si>
    <t>Yuri A. Nieves</t>
  </si>
  <si>
    <r>
      <rPr>
        <b/>
        <sz val="11"/>
        <color rgb="FFC00000"/>
        <rFont val="Arial"/>
        <family val="2"/>
      </rPr>
      <t>Otras aspectos:</t>
    </r>
    <r>
      <rPr>
        <sz val="11"/>
        <color theme="1"/>
        <rFont val="Arial"/>
        <family val="2"/>
      </rPr>
      <t xml:space="preserve">
- El valor buscado debe ser un valor único
- El valor buscado debe ser un valor que se encuentre ubicado en la primer columna de la Matriz
- Si en el indicador de columnas ponemos un numero de columna que no exista en la matriz nos traerá un Mensaje de información #Ref.!
- Si en el ordenado elegimos Verdadero u Omitido y nuestra base de datos no esta ordenada por la primer columna es probable que el dato que encuentre la función no sea el correcto.</t>
    </r>
  </si>
  <si>
    <r>
      <t>Uso del Ordenado Verdadero u Omitido en</t>
    </r>
    <r>
      <rPr>
        <b/>
        <sz val="12"/>
        <color theme="1"/>
        <rFont val="Arial"/>
        <family val="2"/>
      </rPr>
      <t xml:space="preserve"> BuscarV</t>
    </r>
  </si>
  <si>
    <t>RANGO
PUNTOS</t>
  </si>
  <si>
    <t>Producto</t>
  </si>
  <si>
    <t>Pésimo</t>
  </si>
  <si>
    <t>Televisor LED</t>
  </si>
  <si>
    <t>Regular</t>
  </si>
  <si>
    <t>Computador</t>
  </si>
  <si>
    <t>Bueno</t>
  </si>
  <si>
    <t>Celulares</t>
  </si>
  <si>
    <t>Excelente</t>
  </si>
  <si>
    <t>Tablet</t>
  </si>
  <si>
    <t>Función BuscarH</t>
  </si>
  <si>
    <r>
      <t xml:space="preserve">La función </t>
    </r>
    <r>
      <rPr>
        <b/>
        <sz val="12"/>
        <color theme="1"/>
        <rFont val="Arial"/>
        <family val="2"/>
      </rPr>
      <t>BUSCARH</t>
    </r>
    <r>
      <rPr>
        <sz val="12"/>
        <color theme="1"/>
        <rFont val="Arial"/>
        <family val="2"/>
      </rPr>
      <t xml:space="preserve"> en Excel nos permite buscar un valor dentro de un rango de datos, es decir, nos ayuda a obtener el valor de una tabla que coincide con el valor que estamos buscando. Sin embargo la forma en que están digitados los datos de la tabla debe ser Horizontalmente es decir en Filas</t>
    </r>
  </si>
  <si>
    <r>
      <rPr>
        <sz val="16"/>
        <color rgb="FFC00000"/>
        <rFont val="Arial"/>
        <family val="2"/>
      </rPr>
      <t>=BUSCARH</t>
    </r>
    <r>
      <rPr>
        <sz val="16"/>
        <color theme="1"/>
        <rFont val="Arial"/>
        <family val="2"/>
      </rPr>
      <t>(</t>
    </r>
    <r>
      <rPr>
        <sz val="16"/>
        <color rgb="FF0070C0"/>
        <rFont val="Arial"/>
        <family val="2"/>
      </rPr>
      <t>Valor_Buscado</t>
    </r>
    <r>
      <rPr>
        <sz val="16"/>
        <color theme="1"/>
        <rFont val="Arial"/>
        <family val="2"/>
      </rPr>
      <t>;</t>
    </r>
    <r>
      <rPr>
        <sz val="16"/>
        <color theme="5"/>
        <rFont val="Arial"/>
        <family val="2"/>
      </rPr>
      <t>Matriz_Buscar_En</t>
    </r>
    <r>
      <rPr>
        <sz val="16"/>
        <color theme="1"/>
        <rFont val="Arial"/>
        <family val="2"/>
      </rPr>
      <t>;</t>
    </r>
    <r>
      <rPr>
        <sz val="16"/>
        <color rgb="FF00B050"/>
        <rFont val="Arial"/>
        <family val="2"/>
      </rPr>
      <t>Indicador_Filas</t>
    </r>
    <r>
      <rPr>
        <sz val="16"/>
        <color theme="1"/>
        <rFont val="Arial"/>
        <family val="2"/>
      </rPr>
      <t>;Ordenado)</t>
    </r>
  </si>
  <si>
    <r>
      <rPr>
        <b/>
        <u/>
        <sz val="11"/>
        <color theme="1"/>
        <rFont val="Arial"/>
        <family val="2"/>
      </rPr>
      <t xml:space="preserve">Valor_Buscado (Obligatorio): </t>
    </r>
    <r>
      <rPr>
        <sz val="11"/>
        <color theme="1"/>
        <rFont val="Arial"/>
        <family val="2"/>
      </rPr>
      <t>El valor que desea buscar. El valor que se desea buscar debe estar en la primer fila del rango de celdas que especifique en Matriz_Buscar_En.</t>
    </r>
  </si>
  <si>
    <r>
      <rPr>
        <b/>
        <u/>
        <sz val="11"/>
        <color theme="1"/>
        <rFont val="Arial"/>
        <family val="2"/>
      </rPr>
      <t>Matriz_Buscar_En (Obligatorio):</t>
    </r>
    <r>
      <rPr>
        <sz val="11"/>
        <color theme="1"/>
        <rFont val="Arial"/>
        <family val="2"/>
      </rPr>
      <t xml:space="preserve"> El rango de celdas en las que BUSCARH buscará Valor_Buscado y el valor devuelto. La primer fila en el rango de celdas debe contener Valor_Buscado. El rango de celdas también debe incluir el valor devuelto que desea encontrar.</t>
    </r>
  </si>
  <si>
    <r>
      <rPr>
        <b/>
        <u/>
        <sz val="11"/>
        <color theme="1"/>
        <rFont val="Arial"/>
        <family val="2"/>
      </rPr>
      <t>Indicador_Filas (obligatorio)</t>
    </r>
    <r>
      <rPr>
        <sz val="11"/>
        <color theme="1"/>
        <rFont val="Arial"/>
        <family val="2"/>
      </rPr>
      <t>: Una vez que la función BUSCARH encuentre una coincidencia del Valor_Buscado nos devolverá como resultado la fila que indiquemos en este argumento. El Indicador_Filas es el número de fila que deseamos obtener siendo la primer fila de la tabla la fila número 1.</t>
    </r>
  </si>
  <si>
    <r>
      <rPr>
        <b/>
        <u/>
        <sz val="11"/>
        <color theme="1"/>
        <rFont val="Arial"/>
        <family val="2"/>
      </rPr>
      <t>Ordenado (Opcional):</t>
    </r>
    <r>
      <rPr>
        <sz val="11"/>
        <color theme="1"/>
        <rFont val="Arial"/>
        <family val="2"/>
      </rPr>
      <t xml:space="preserve"> Un valor lógico que especifica si BUSCARH va a buscar una coincidencia exacta o aproximada:
</t>
    </r>
    <r>
      <rPr>
        <b/>
        <sz val="10"/>
        <color rgb="FFC00000"/>
        <rFont val="Arial"/>
        <family val="2"/>
      </rPr>
      <t>- VERDADERO:</t>
    </r>
    <r>
      <rPr>
        <sz val="10"/>
        <color theme="1"/>
        <rFont val="Arial"/>
        <family val="2"/>
      </rPr>
      <t xml:space="preserve"> da por sentido que la primer fila está ordenada, ya sea alfabéticamente o numéricamente, y busca el valor más próximo. 
</t>
    </r>
    <r>
      <rPr>
        <b/>
        <sz val="10"/>
        <color rgb="FFC00000"/>
        <rFont val="Arial"/>
        <family val="2"/>
      </rPr>
      <t>- FALSO:</t>
    </r>
    <r>
      <rPr>
        <sz val="10"/>
        <color theme="1"/>
        <rFont val="Arial"/>
        <family val="2"/>
      </rPr>
      <t xml:space="preserve"> Busca el valor exacto en la primer fila.</t>
    </r>
  </si>
  <si>
    <t>Buscar el Nombre y el Teléfono de la persona con el Código Digitado en la Celda C25</t>
  </si>
  <si>
    <t>219-59-38</t>
  </si>
  <si>
    <t>390-30-02</t>
  </si>
  <si>
    <t>386-09-53</t>
  </si>
  <si>
    <t>541-76-86</t>
  </si>
  <si>
    <t>326-40-59</t>
  </si>
  <si>
    <t>509-91-47</t>
  </si>
  <si>
    <t>364-74-81</t>
  </si>
  <si>
    <t>399-39-83</t>
  </si>
  <si>
    <t>229-82-20</t>
  </si>
  <si>
    <t>543-39-71</t>
  </si>
  <si>
    <r>
      <rPr>
        <b/>
        <sz val="11"/>
        <color rgb="FFFF0000"/>
        <rFont val="Arial"/>
        <family val="2"/>
      </rPr>
      <t>Otras cuestiones:</t>
    </r>
    <r>
      <rPr>
        <sz val="11"/>
        <color theme="1"/>
        <rFont val="Arial"/>
        <family val="2"/>
      </rPr>
      <t xml:space="preserve">
- El valor buscado debe ser un valor único
- El valor buscado debe ser un valor que se encuentre ubicado en la primer fila de la Matriz
- Si en el indicador de filas ponemos un numero de fila que no exista en la matriz nos traerá un mensaje de #Ref.!</t>
    </r>
  </si>
  <si>
    <t>Practica:</t>
  </si>
  <si>
    <t>Busque la información del empleado.</t>
  </si>
  <si>
    <t>Fec_Nac</t>
  </si>
  <si>
    <t>Viviana Rodríguez</t>
  </si>
  <si>
    <t>Liliana Beltrán</t>
  </si>
  <si>
    <t>Luis Cifuentes H.</t>
  </si>
  <si>
    <t>Manuela Pesca G.</t>
  </si>
  <si>
    <t>Cod.:</t>
  </si>
  <si>
    <t>Fec_Nac:</t>
  </si>
  <si>
    <t>ENERO</t>
  </si>
  <si>
    <t>FEBRERO</t>
  </si>
  <si>
    <t>MARZO</t>
  </si>
  <si>
    <t>ABRIL</t>
  </si>
  <si>
    <t>MAYO</t>
  </si>
  <si>
    <t>JUNIO</t>
  </si>
  <si>
    <t>N°de Posición Devuelto</t>
  </si>
  <si>
    <t>DETALLE VENTA EN EL PERIODO POR ASESOR SELECCIONADO</t>
  </si>
  <si>
    <t>Beatrix Buckingham</t>
  </si>
  <si>
    <t>Zachariah Gill</t>
  </si>
  <si>
    <t>Asher Pelletier</t>
  </si>
  <si>
    <t>Raven Nottingham</t>
  </si>
  <si>
    <t>Kameron McLean</t>
  </si>
  <si>
    <t>Gerald Main</t>
  </si>
  <si>
    <t>Wilson Contreras</t>
  </si>
  <si>
    <t>Omarion Olmstead</t>
  </si>
  <si>
    <t>Amaya Morris</t>
  </si>
  <si>
    <t>Chad Bourne</t>
  </si>
  <si>
    <t>Dawson</t>
  </si>
  <si>
    <t>Alberto</t>
  </si>
  <si>
    <t>Darwin</t>
  </si>
  <si>
    <t>Damaris</t>
  </si>
  <si>
    <t>Donovan</t>
  </si>
  <si>
    <t>Talan</t>
  </si>
  <si>
    <t>Daquan</t>
  </si>
  <si>
    <t>Chaz</t>
  </si>
  <si>
    <t>Domenic</t>
  </si>
  <si>
    <t>Abbey</t>
  </si>
  <si>
    <t>Braylon</t>
  </si>
  <si>
    <t>Reilly</t>
  </si>
  <si>
    <t>Karson</t>
  </si>
  <si>
    <t>Darnell</t>
  </si>
  <si>
    <t>Ariel</t>
  </si>
  <si>
    <t>Raul</t>
  </si>
  <si>
    <t>Butman</t>
  </si>
  <si>
    <t>Godolphin</t>
  </si>
  <si>
    <t>Gallagher</t>
  </si>
  <si>
    <t>Graham</t>
  </si>
  <si>
    <t>Olofsson</t>
  </si>
  <si>
    <t>Rynders</t>
  </si>
  <si>
    <t>Danford</t>
  </si>
  <si>
    <t>Dorset</t>
  </si>
  <si>
    <t>Northumberland</t>
  </si>
  <si>
    <t>Mitchell</t>
  </si>
  <si>
    <t>Li</t>
  </si>
  <si>
    <t>Fulham</t>
  </si>
  <si>
    <t>Beveridge</t>
  </si>
  <si>
    <t>Cupar</t>
  </si>
  <si>
    <t>MacDonald</t>
  </si>
  <si>
    <t>Kinghorn</t>
  </si>
  <si>
    <t>Daryl O'Sullivan</t>
  </si>
  <si>
    <t>Kourtney Church</t>
  </si>
  <si>
    <t>Tomas Howard</t>
  </si>
  <si>
    <t>Alonso Rowena</t>
  </si>
  <si>
    <t>Cassidy Severn</t>
  </si>
  <si>
    <t>Drake Ashby</t>
  </si>
  <si>
    <t>Braeden Eriksson</t>
  </si>
  <si>
    <t>Isaac Contreras</t>
  </si>
  <si>
    <t>Armani Cleaver</t>
  </si>
  <si>
    <t>Octavia McDonald</t>
  </si>
  <si>
    <t>OBSERVACION</t>
  </si>
  <si>
    <t>Observación</t>
  </si>
  <si>
    <t>Puntuación 
Ventas</t>
  </si>
  <si>
    <r>
      <t xml:space="preserve">ESCUELA DEPORTIVA SIGLO XXI
</t>
    </r>
    <r>
      <rPr>
        <b/>
        <sz val="14"/>
        <color theme="1"/>
        <rFont val="Arial"/>
        <family val="2"/>
      </rPr>
      <t>INSCRIPCIONES 2023</t>
    </r>
  </si>
  <si>
    <t>Estado Civ.</t>
  </si>
  <si>
    <t xml:space="preserve">Edad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</si>
</sst>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 #,##0.00_-;\-&quot;$&quot;\ * #,##0.00_-;_-&quot;$&quot;\ * &quot;-&quot;??_-;_-@_-"/>
    <numFmt numFmtId="164" formatCode="dd\-mmm\-yy;@"/>
    <numFmt numFmtId="165" formatCode="000\-00\-00"/>
    <numFmt numFmtId="166" formatCode="_-&quot;$&quot;\ * #,##0_-;\-&quot;$&quot;\ * #,##0_-;_-&quot;$&quot;\ * &quot;-&quot;??_-;_-@_-"/>
    <numFmt numFmtId="167" formatCode="0\ &quot;años&quot;"/>
    <numFmt numFmtId="168" formatCode="_(* #,##0.00_);_(* \(#,##0.00\);_(* &quot;-&quot;??_);_(@_)"/>
    <numFmt numFmtId="169" formatCode="&quot;$&quot;\ #,##0"/>
    <numFmt numFmtId="170" formatCode="#,##0\ &quot;Pts&quot;"/>
    <numFmt numFmtId="171" formatCode="[$-F400]h:mm:ss\ AM/PM"/>
    <numFmt numFmtId="172" formatCode="_-* #,##0.00\ [$€]_-;\-* #,##0.00\ [$€]_-;_-* &quot;-&quot;??\ [$€]_-;_-@_-"/>
    <numFmt numFmtId="173" formatCode="_-* #,##0.00\ [$€-C0A]_-;\-* #,##0.00\ [$€-C0A]_-;_-* &quot;-&quot;??\ [$€-C0A]_-;_-@_-"/>
    <numFmt numFmtId="174" formatCode="_(&quot;$&quot;* #,##0.00_);_(&quot;$&quot;* \(#,##0.00\);_(&quot;$&quot;* &quot;-&quot;??_);_(@_)"/>
    <numFmt numFmtId="175" formatCode="&quot;$&quot;\ #,##0.00"/>
  </numFmts>
  <fonts count="64">
    <font>
      <sz val="11"/>
      <color theme="1"/>
      <name val="Calibri"/>
      <family val="2"/>
      <scheme val="minor"/>
    </font>
    <font>
      <sz val="11"/>
      <color theme="1"/>
      <name val="Calibri"/>
      <family val="2"/>
      <scheme val="minor"/>
    </font>
    <font>
      <sz val="20"/>
      <color theme="0"/>
      <name val="Arial"/>
      <family val="2"/>
    </font>
    <font>
      <sz val="11"/>
      <color theme="1"/>
      <name val="Arial"/>
      <family val="2"/>
    </font>
    <font>
      <b/>
      <sz val="11"/>
      <color theme="1"/>
      <name val="Arial"/>
      <family val="2"/>
    </font>
    <font>
      <sz val="10"/>
      <color indexed="81"/>
      <name val="Tahoma"/>
      <family val="2"/>
    </font>
    <font>
      <u/>
      <sz val="11"/>
      <color theme="10"/>
      <name val="Calibri"/>
      <family val="2"/>
      <scheme val="minor"/>
    </font>
    <font>
      <b/>
      <sz val="12"/>
      <color theme="1"/>
      <name val="Arial"/>
      <family val="2"/>
    </font>
    <font>
      <sz val="14"/>
      <color theme="1"/>
      <name val="Arial"/>
      <family val="2"/>
    </font>
    <font>
      <b/>
      <sz val="14"/>
      <color theme="1"/>
      <name val="Arial"/>
      <family val="2"/>
    </font>
    <font>
      <b/>
      <u val="double"/>
      <sz val="16"/>
      <color rgb="FF0070C0"/>
      <name val="Arial"/>
      <family val="2"/>
    </font>
    <font>
      <b/>
      <sz val="18"/>
      <color theme="1"/>
      <name val="Arial"/>
      <family val="2"/>
    </font>
    <font>
      <b/>
      <u/>
      <sz val="14"/>
      <color theme="10"/>
      <name val="Arial"/>
      <family val="2"/>
    </font>
    <font>
      <u/>
      <sz val="11"/>
      <color theme="10"/>
      <name val="Arial"/>
      <family val="2"/>
    </font>
    <font>
      <b/>
      <sz val="10"/>
      <color theme="0"/>
      <name val="Arial"/>
      <family val="2"/>
    </font>
    <font>
      <sz val="10"/>
      <name val="Arial"/>
      <family val="2"/>
    </font>
    <font>
      <b/>
      <sz val="10"/>
      <color indexed="8"/>
      <name val="sansserif"/>
    </font>
    <font>
      <b/>
      <sz val="14"/>
      <name val="Arial"/>
      <family val="2"/>
    </font>
    <font>
      <b/>
      <sz val="12"/>
      <color rgb="FFC00000"/>
      <name val="Arial"/>
      <family val="2"/>
    </font>
    <font>
      <b/>
      <sz val="12"/>
      <name val="Arial"/>
      <family val="2"/>
    </font>
    <font>
      <b/>
      <sz val="10"/>
      <name val="Arial"/>
      <family val="2"/>
    </font>
    <font>
      <b/>
      <sz val="9"/>
      <color indexed="81"/>
      <name val="Tahoma"/>
      <family val="2"/>
    </font>
    <font>
      <b/>
      <sz val="10"/>
      <color indexed="81"/>
      <name val="Tahoma"/>
      <family val="2"/>
    </font>
    <font>
      <sz val="11"/>
      <color indexed="81"/>
      <name val="Tahoma"/>
      <family val="2"/>
    </font>
    <font>
      <b/>
      <sz val="11"/>
      <color indexed="81"/>
      <name val="Tahoma"/>
      <family val="2"/>
    </font>
    <font>
      <b/>
      <sz val="11"/>
      <color indexed="32"/>
      <name val="Tahoma"/>
      <family val="2"/>
    </font>
    <font>
      <b/>
      <u/>
      <sz val="11"/>
      <color indexed="32"/>
      <name val="Tahoma"/>
      <family val="2"/>
    </font>
    <font>
      <b/>
      <sz val="11"/>
      <color theme="0"/>
      <name val="Calibri"/>
      <family val="2"/>
      <scheme val="minor"/>
    </font>
    <font>
      <sz val="8"/>
      <name val="Calibri"/>
      <family val="2"/>
      <scheme val="minor"/>
    </font>
    <font>
      <b/>
      <sz val="14"/>
      <color theme="0"/>
      <name val="Calibri"/>
      <family val="2"/>
      <scheme val="minor"/>
    </font>
    <font>
      <b/>
      <sz val="14"/>
      <color theme="1"/>
      <name val="Calibri"/>
      <family val="2"/>
      <scheme val="minor"/>
    </font>
    <font>
      <b/>
      <sz val="12"/>
      <name val="Calibri"/>
      <family val="2"/>
      <scheme val="minor"/>
    </font>
    <font>
      <sz val="12"/>
      <color theme="1"/>
      <name val="Calibri"/>
      <family val="2"/>
      <scheme val="minor"/>
    </font>
    <font>
      <b/>
      <sz val="14"/>
      <color rgb="FFFF0000"/>
      <name val="Calibri"/>
      <family val="2"/>
      <scheme val="minor"/>
    </font>
    <font>
      <sz val="18"/>
      <color theme="0"/>
      <name val="Calibri"/>
      <family val="2"/>
      <scheme val="minor"/>
    </font>
    <font>
      <sz val="18"/>
      <color theme="1"/>
      <name val="Bahnschrift SemiBold"/>
      <family val="2"/>
    </font>
    <font>
      <sz val="13"/>
      <color theme="1"/>
      <name val="Arial"/>
      <family val="2"/>
    </font>
    <font>
      <b/>
      <sz val="13"/>
      <color indexed="8"/>
      <name val="Arial"/>
      <family val="2"/>
    </font>
    <font>
      <sz val="13"/>
      <color indexed="8"/>
      <name val="Arial"/>
      <family val="2"/>
    </font>
    <font>
      <sz val="18"/>
      <color theme="0"/>
      <name val="Arial"/>
      <family val="2"/>
    </font>
    <font>
      <sz val="16"/>
      <color theme="1"/>
      <name val="Arial"/>
      <family val="2"/>
    </font>
    <font>
      <b/>
      <sz val="16"/>
      <color indexed="8"/>
      <name val="Arial"/>
      <family val="2"/>
    </font>
    <font>
      <sz val="16"/>
      <color indexed="62"/>
      <name val="Arial"/>
      <family val="2"/>
    </font>
    <font>
      <b/>
      <sz val="16"/>
      <name val="Arial"/>
      <family val="2"/>
    </font>
    <font>
      <sz val="16"/>
      <color theme="5"/>
      <name val="Arial"/>
      <family val="2"/>
    </font>
    <font>
      <sz val="16"/>
      <color rgb="FFC00000"/>
      <name val="Arial"/>
      <family val="2"/>
    </font>
    <font>
      <b/>
      <sz val="11"/>
      <color indexed="8"/>
      <name val="Arial"/>
      <family val="2"/>
    </font>
    <font>
      <sz val="11"/>
      <color indexed="8"/>
      <name val="Arial"/>
      <family val="2"/>
    </font>
    <font>
      <sz val="12"/>
      <color theme="1"/>
      <name val="Arial"/>
      <family val="2"/>
    </font>
    <font>
      <b/>
      <u/>
      <sz val="11"/>
      <color indexed="8"/>
      <name val="Arial"/>
      <family val="2"/>
    </font>
    <font>
      <b/>
      <sz val="11"/>
      <name val="Arial"/>
      <family val="2"/>
    </font>
    <font>
      <b/>
      <sz val="11"/>
      <color rgb="FFC00000"/>
      <name val="Arial"/>
      <family val="2"/>
    </font>
    <font>
      <b/>
      <sz val="11"/>
      <color rgb="FF002060"/>
      <name val="Arial"/>
      <family val="2"/>
    </font>
    <font>
      <sz val="9"/>
      <color indexed="81"/>
      <name val="Tahoma"/>
      <family val="2"/>
    </font>
    <font>
      <b/>
      <u/>
      <sz val="9"/>
      <color indexed="81"/>
      <name val="Tahoma"/>
      <family val="2"/>
    </font>
    <font>
      <sz val="16"/>
      <color rgb="FF0070C0"/>
      <name val="Arial"/>
      <family val="2"/>
    </font>
    <font>
      <sz val="16"/>
      <color rgb="FF00B050"/>
      <name val="Arial"/>
      <family val="2"/>
    </font>
    <font>
      <sz val="16"/>
      <color rgb="FF7030A0"/>
      <name val="Arial"/>
      <family val="2"/>
    </font>
    <font>
      <b/>
      <u/>
      <sz val="11"/>
      <color theme="1"/>
      <name val="Arial"/>
      <family val="2"/>
    </font>
    <font>
      <b/>
      <sz val="10"/>
      <color rgb="FFC00000"/>
      <name val="Arial"/>
      <family val="2"/>
    </font>
    <font>
      <sz val="10"/>
      <color theme="1"/>
      <name val="Arial"/>
      <family val="2"/>
    </font>
    <font>
      <b/>
      <sz val="11"/>
      <color rgb="FFFF0000"/>
      <name val="Arial"/>
      <family val="2"/>
    </font>
    <font>
      <b/>
      <u/>
      <sz val="11"/>
      <color indexed="81"/>
      <name val="Tahoma"/>
      <family val="2"/>
    </font>
    <font>
      <b/>
      <sz val="11"/>
      <color theme="1"/>
      <name val="Calibri"/>
      <family val="2"/>
      <scheme val="minor"/>
    </font>
  </fonts>
  <fills count="27">
    <fill>
      <patternFill patternType="none"/>
    </fill>
    <fill>
      <patternFill patternType="gray125"/>
    </fill>
    <fill>
      <patternFill patternType="solid">
        <fgColor rgb="FF00B050"/>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1"/>
        <bgColor theme="1"/>
      </patternFill>
    </fill>
    <fill>
      <patternFill patternType="solid">
        <fgColor theme="0" tint="-0.14999847407452621"/>
        <bgColor theme="0" tint="-0.14999847407452621"/>
      </patternFill>
    </fill>
    <fill>
      <patternFill patternType="solid">
        <fgColor theme="9"/>
        <bgColor indexed="64"/>
      </patternFill>
    </fill>
    <fill>
      <patternFill patternType="solid">
        <fgColor theme="4" tint="-0.499984740745262"/>
        <bgColor indexed="64"/>
      </patternFill>
    </fill>
    <fill>
      <patternFill patternType="solid">
        <fgColor theme="1"/>
        <bgColor indexed="64"/>
      </patternFill>
    </fill>
    <fill>
      <patternFill patternType="solid">
        <fgColor theme="8" tint="-0.249977111117893"/>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indexed="44"/>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7030A0"/>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bottom style="double">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theme="1"/>
      </left>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diagonal/>
    </border>
    <border>
      <left/>
      <right style="thin">
        <color theme="1"/>
      </right>
      <top style="thin">
        <color theme="1"/>
      </top>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right/>
      <top/>
      <bottom style="thin">
        <color indexed="64"/>
      </bottom>
      <diagonal/>
    </border>
  </borders>
  <cellStyleXfs count="8">
    <xf numFmtId="0" fontId="0" fillId="0" borderId="0"/>
    <xf numFmtId="44" fontId="1" fillId="0" borderId="0" applyFont="0" applyFill="0" applyBorder="0" applyAlignment="0" applyProtection="0"/>
    <xf numFmtId="0" fontId="6" fillId="0" borderId="0" applyNumberFormat="0" applyFill="0" applyBorder="0" applyAlignment="0" applyProtection="0"/>
    <xf numFmtId="0" fontId="15" fillId="0" borderId="0"/>
    <xf numFmtId="0" fontId="15" fillId="0" borderId="0"/>
    <xf numFmtId="168" fontId="1" fillId="0" borderId="0" applyFont="0" applyFill="0" applyBorder="0" applyAlignment="0" applyProtection="0"/>
    <xf numFmtId="0" fontId="15" fillId="0" borderId="0" applyFont="0" applyFill="0" applyBorder="0" applyAlignment="0" applyProtection="0"/>
    <xf numFmtId="174" fontId="1" fillId="0" borderId="0" applyFont="0" applyFill="0" applyBorder="0" applyAlignment="0" applyProtection="0"/>
  </cellStyleXfs>
  <cellXfs count="162">
    <xf numFmtId="0" fontId="0" fillId="0" borderId="0" xfId="0"/>
    <xf numFmtId="0" fontId="3" fillId="0" borderId="0" xfId="0" applyFont="1"/>
    <xf numFmtId="14" fontId="3" fillId="0" borderId="0" xfId="0" applyNumberFormat="1" applyFont="1"/>
    <xf numFmtId="0" fontId="3" fillId="0" borderId="3" xfId="0" applyFont="1" applyBorder="1" applyAlignment="1">
      <alignment horizontal="left" indent="1"/>
    </xf>
    <xf numFmtId="165" fontId="3" fillId="0" borderId="3" xfId="0" applyNumberFormat="1" applyFont="1" applyBorder="1" applyAlignment="1">
      <alignment horizontal="center"/>
    </xf>
    <xf numFmtId="0" fontId="3" fillId="0" borderId="3" xfId="0" applyFont="1" applyBorder="1"/>
    <xf numFmtId="164" fontId="3" fillId="0" borderId="3" xfId="0" applyNumberFormat="1" applyFont="1" applyBorder="1" applyAlignment="1">
      <alignment horizontal="right" indent="1"/>
    </xf>
    <xf numFmtId="0" fontId="4" fillId="3" borderId="3" xfId="0" applyFont="1" applyFill="1" applyBorder="1" applyAlignment="1">
      <alignment horizontal="center" vertical="center"/>
    </xf>
    <xf numFmtId="166" fontId="3" fillId="0" borderId="3" xfId="1" applyNumberFormat="1" applyFont="1" applyBorder="1"/>
    <xf numFmtId="3" fontId="3" fillId="0" borderId="3" xfId="0" applyNumberFormat="1" applyFont="1" applyBorder="1" applyAlignment="1">
      <alignment horizontal="right" indent="1"/>
    </xf>
    <xf numFmtId="0" fontId="4" fillId="3" borderId="5" xfId="0" applyFont="1" applyFill="1" applyBorder="1" applyAlignment="1">
      <alignment horizontal="center" vertical="center"/>
    </xf>
    <xf numFmtId="0" fontId="4" fillId="3" borderId="5"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2" fillId="2" borderId="1" xfId="0" applyFont="1" applyFill="1" applyBorder="1" applyAlignment="1">
      <alignment vertical="center"/>
    </xf>
    <xf numFmtId="0" fontId="4" fillId="6" borderId="3" xfId="0" applyFont="1" applyFill="1" applyBorder="1" applyAlignment="1">
      <alignment horizontal="center" vertical="center"/>
    </xf>
    <xf numFmtId="0" fontId="4" fillId="6" borderId="3" xfId="0" applyFont="1" applyFill="1" applyBorder="1" applyAlignment="1">
      <alignment horizontal="center" vertical="center" wrapText="1"/>
    </xf>
    <xf numFmtId="0" fontId="0" fillId="0" borderId="3" xfId="0" applyBorder="1"/>
    <xf numFmtId="0" fontId="3" fillId="6" borderId="3" xfId="0" applyFont="1" applyFill="1" applyBorder="1" applyAlignment="1">
      <alignment horizontal="center" vertical="center"/>
    </xf>
    <xf numFmtId="0" fontId="7" fillId="7" borderId="3" xfId="0" applyFont="1" applyFill="1" applyBorder="1" applyAlignment="1">
      <alignment horizontal="center" vertical="center"/>
    </xf>
    <xf numFmtId="0" fontId="3" fillId="7" borderId="3" xfId="0" applyFont="1" applyFill="1" applyBorder="1" applyAlignment="1">
      <alignment horizontal="left" indent="1"/>
    </xf>
    <xf numFmtId="0" fontId="7" fillId="8" borderId="3" xfId="0" applyFont="1" applyFill="1" applyBorder="1" applyAlignment="1">
      <alignment horizontal="center" vertical="center"/>
    </xf>
    <xf numFmtId="166" fontId="3" fillId="8" borderId="3" xfId="1" applyNumberFormat="1" applyFont="1" applyFill="1" applyBorder="1" applyAlignment="1">
      <alignment horizontal="left" indent="1"/>
    </xf>
    <xf numFmtId="0" fontId="4" fillId="4" borderId="3" xfId="0" applyFont="1" applyFill="1" applyBorder="1" applyAlignment="1">
      <alignment horizontal="center" vertical="center"/>
    </xf>
    <xf numFmtId="0" fontId="4" fillId="4" borderId="3" xfId="0" applyFont="1" applyFill="1" applyBorder="1" applyAlignment="1">
      <alignment horizontal="center" vertical="center" wrapText="1"/>
    </xf>
    <xf numFmtId="0" fontId="0" fillId="0" borderId="3" xfId="0" applyBorder="1" applyAlignment="1">
      <alignment horizontal="left" indent="1"/>
    </xf>
    <xf numFmtId="0" fontId="0" fillId="0" borderId="3" xfId="0" applyBorder="1" applyAlignment="1">
      <alignment horizontal="right" indent="1"/>
    </xf>
    <xf numFmtId="0" fontId="13" fillId="0" borderId="0" xfId="2" applyFont="1"/>
    <xf numFmtId="0" fontId="3" fillId="0" borderId="0" xfId="0" applyFont="1" applyAlignment="1">
      <alignment wrapText="1"/>
    </xf>
    <xf numFmtId="0" fontId="8" fillId="9" borderId="3" xfId="0" applyFont="1" applyFill="1" applyBorder="1"/>
    <xf numFmtId="0" fontId="14" fillId="10" borderId="8" xfId="0" applyFont="1" applyFill="1" applyBorder="1" applyAlignment="1">
      <alignment horizontal="right" vertical="center" indent="1"/>
    </xf>
    <xf numFmtId="3" fontId="16" fillId="11" borderId="8" xfId="3" applyNumberFormat="1" applyFont="1" applyFill="1" applyBorder="1" applyAlignment="1">
      <alignment horizontal="right" vertical="top" indent="1"/>
    </xf>
    <xf numFmtId="0" fontId="14" fillId="10" borderId="3" xfId="0" applyFont="1" applyFill="1" applyBorder="1" applyAlignment="1">
      <alignment horizontal="right" vertical="center" indent="1"/>
    </xf>
    <xf numFmtId="0" fontId="15" fillId="0" borderId="3" xfId="4" applyBorder="1"/>
    <xf numFmtId="0" fontId="15" fillId="0" borderId="3" xfId="0" applyFont="1" applyBorder="1" applyAlignment="1">
      <alignment horizontal="center"/>
    </xf>
    <xf numFmtId="167" fontId="15" fillId="0" borderId="3" xfId="0" applyNumberFormat="1" applyFont="1" applyBorder="1" applyAlignment="1">
      <alignment horizontal="center"/>
    </xf>
    <xf numFmtId="0" fontId="15" fillId="0" borderId="3" xfId="0" applyFont="1" applyBorder="1"/>
    <xf numFmtId="169" fontId="15" fillId="0" borderId="3" xfId="5" applyNumberFormat="1" applyFont="1" applyBorder="1" applyAlignment="1">
      <alignment horizontal="right" indent="1"/>
    </xf>
    <xf numFmtId="169" fontId="15" fillId="0" borderId="3" xfId="5" applyNumberFormat="1" applyFont="1" applyFill="1" applyBorder="1" applyAlignment="1">
      <alignment horizontal="right" indent="1"/>
    </xf>
    <xf numFmtId="0" fontId="0" fillId="0" borderId="0" xfId="0" applyProtection="1">
      <protection locked="0"/>
    </xf>
    <xf numFmtId="170" fontId="0" fillId="0" borderId="0" xfId="0" applyNumberFormat="1" applyProtection="1">
      <protection locked="0"/>
    </xf>
    <xf numFmtId="0" fontId="20" fillId="13" borderId="9" xfId="0" applyFont="1" applyFill="1" applyBorder="1" applyAlignment="1" applyProtection="1">
      <alignment horizontal="center" vertical="center"/>
      <protection locked="0"/>
    </xf>
    <xf numFmtId="0" fontId="20" fillId="13" borderId="4" xfId="0" applyFont="1" applyFill="1" applyBorder="1" applyAlignment="1" applyProtection="1">
      <alignment horizontal="center" vertical="center"/>
      <protection locked="0"/>
    </xf>
    <xf numFmtId="0" fontId="19" fillId="8" borderId="9" xfId="0" applyFont="1" applyFill="1" applyBorder="1" applyAlignment="1">
      <alignment horizontal="center" vertical="center"/>
    </xf>
    <xf numFmtId="0" fontId="19" fillId="8" borderId="10" xfId="0" applyFont="1" applyFill="1" applyBorder="1" applyAlignment="1">
      <alignment horizontal="center" vertical="center"/>
    </xf>
    <xf numFmtId="0" fontId="19" fillId="8" borderId="11" xfId="0" applyFont="1" applyFill="1" applyBorder="1" applyAlignment="1">
      <alignment horizontal="center" vertical="center"/>
    </xf>
    <xf numFmtId="170" fontId="0" fillId="0" borderId="0" xfId="0" applyNumberFormat="1"/>
    <xf numFmtId="171" fontId="0" fillId="0" borderId="0" xfId="6" applyNumberFormat="1" applyFont="1" applyProtection="1"/>
    <xf numFmtId="0" fontId="0" fillId="0" borderId="12" xfId="0" applyBorder="1"/>
    <xf numFmtId="0" fontId="0" fillId="0" borderId="8" xfId="0" applyBorder="1"/>
    <xf numFmtId="172" fontId="0" fillId="0" borderId="13" xfId="6" applyNumberFormat="1" applyFont="1" applyBorder="1" applyProtection="1"/>
    <xf numFmtId="0" fontId="0" fillId="0" borderId="14" xfId="0" applyBorder="1"/>
    <xf numFmtId="172" fontId="0" fillId="0" borderId="15" xfId="6" applyNumberFormat="1" applyFont="1" applyBorder="1" applyProtection="1"/>
    <xf numFmtId="0" fontId="0" fillId="7" borderId="0" xfId="0" applyFill="1" applyProtection="1">
      <protection locked="0"/>
    </xf>
    <xf numFmtId="49" fontId="0" fillId="5" borderId="0" xfId="0" applyNumberFormat="1" applyFill="1" applyProtection="1">
      <protection locked="0"/>
    </xf>
    <xf numFmtId="173" fontId="0" fillId="5" borderId="0" xfId="0" applyNumberFormat="1" applyFill="1" applyProtection="1">
      <protection locked="0"/>
    </xf>
    <xf numFmtId="0" fontId="0" fillId="7" borderId="0" xfId="0" applyFill="1"/>
    <xf numFmtId="173" fontId="0" fillId="0" borderId="0" xfId="0" applyNumberFormat="1" applyProtection="1">
      <protection locked="0"/>
    </xf>
    <xf numFmtId="0" fontId="0" fillId="0" borderId="16" xfId="0" applyBorder="1"/>
    <xf numFmtId="0" fontId="0" fillId="0" borderId="17" xfId="0" applyBorder="1"/>
    <xf numFmtId="172" fontId="0" fillId="0" borderId="18" xfId="6" applyNumberFormat="1" applyFont="1" applyBorder="1" applyProtection="1"/>
    <xf numFmtId="0" fontId="7" fillId="6" borderId="3" xfId="0" applyFont="1" applyFill="1" applyBorder="1" applyAlignment="1">
      <alignment horizontal="center" vertical="center"/>
    </xf>
    <xf numFmtId="0" fontId="27" fillId="17" borderId="0" xfId="0" applyFont="1" applyFill="1" applyAlignment="1">
      <alignment horizontal="center" vertical="center"/>
    </xf>
    <xf numFmtId="44" fontId="0" fillId="0" borderId="3" xfId="1" applyFont="1" applyBorder="1"/>
    <xf numFmtId="175" fontId="0" fillId="0" borderId="0" xfId="0" applyNumberFormat="1"/>
    <xf numFmtId="44" fontId="0" fillId="15" borderId="23" xfId="1" applyFont="1" applyFill="1" applyBorder="1"/>
    <xf numFmtId="44" fontId="0" fillId="15" borderId="24" xfId="1" applyFont="1" applyFill="1" applyBorder="1"/>
    <xf numFmtId="44" fontId="0" fillId="0" borderId="23" xfId="1" applyFont="1" applyBorder="1"/>
    <xf numFmtId="44" fontId="0" fillId="0" borderId="24" xfId="1" applyFont="1" applyBorder="1"/>
    <xf numFmtId="44" fontId="0" fillId="0" borderId="21" xfId="1" applyFont="1" applyBorder="1"/>
    <xf numFmtId="44" fontId="0" fillId="0" borderId="22" xfId="1" applyFont="1" applyBorder="1"/>
    <xf numFmtId="0" fontId="29" fillId="14" borderId="19" xfId="0" applyFont="1" applyFill="1" applyBorder="1" applyAlignment="1">
      <alignment horizontal="center" vertical="center"/>
    </xf>
    <xf numFmtId="0" fontId="29" fillId="14" borderId="23" xfId="0" applyFont="1" applyFill="1" applyBorder="1" applyAlignment="1">
      <alignment horizontal="center" vertical="center"/>
    </xf>
    <xf numFmtId="0" fontId="29" fillId="14" borderId="24" xfId="0" applyFont="1" applyFill="1" applyBorder="1" applyAlignment="1">
      <alignment horizontal="center" vertical="center"/>
    </xf>
    <xf numFmtId="0" fontId="30" fillId="16" borderId="3" xfId="0" applyFont="1" applyFill="1" applyBorder="1" applyAlignment="1">
      <alignment horizontal="center" vertical="center"/>
    </xf>
    <xf numFmtId="44" fontId="32" fillId="0" borderId="3" xfId="1" applyFont="1" applyBorder="1"/>
    <xf numFmtId="0" fontId="32" fillId="0" borderId="3" xfId="0" applyFont="1" applyBorder="1" applyAlignment="1">
      <alignment horizontal="left" indent="1"/>
    </xf>
    <xf numFmtId="0" fontId="32" fillId="0" borderId="3" xfId="0" applyFont="1" applyBorder="1" applyAlignment="1">
      <alignment horizontal="center" vertical="center"/>
    </xf>
    <xf numFmtId="0" fontId="0" fillId="15" borderId="19" xfId="0" applyFill="1" applyBorder="1" applyAlignment="1">
      <alignment horizontal="left" indent="1"/>
    </xf>
    <xf numFmtId="0" fontId="0" fillId="0" borderId="19" xfId="0" applyBorder="1" applyAlignment="1">
      <alignment horizontal="left" indent="1"/>
    </xf>
    <xf numFmtId="0" fontId="0" fillId="0" borderId="20" xfId="0" applyBorder="1" applyAlignment="1">
      <alignment horizontal="left" indent="1"/>
    </xf>
    <xf numFmtId="0" fontId="31" fillId="4" borderId="3" xfId="0" applyFont="1" applyFill="1" applyBorder="1" applyAlignment="1">
      <alignment horizontal="right" indent="1"/>
    </xf>
    <xf numFmtId="0" fontId="4" fillId="0" borderId="3" xfId="0" applyFont="1" applyBorder="1"/>
    <xf numFmtId="0" fontId="3" fillId="0" borderId="3" xfId="1" applyNumberFormat="1" applyFont="1" applyBorder="1" applyAlignment="1"/>
    <xf numFmtId="0" fontId="0" fillId="0" borderId="3" xfId="0" applyBorder="1" applyAlignment="1">
      <alignment horizontal="center"/>
    </xf>
    <xf numFmtId="0" fontId="0" fillId="0" borderId="3" xfId="1" applyNumberFormat="1" applyFont="1" applyBorder="1"/>
    <xf numFmtId="0" fontId="8" fillId="0" borderId="3" xfId="0" applyFont="1" applyBorder="1" applyAlignment="1">
      <alignment horizontal="center"/>
    </xf>
    <xf numFmtId="0" fontId="32" fillId="0" borderId="3" xfId="0" applyFont="1" applyBorder="1" applyAlignment="1">
      <alignment horizontal="center"/>
    </xf>
    <xf numFmtId="0" fontId="8" fillId="0" borderId="3" xfId="0" applyFont="1" applyBorder="1"/>
    <xf numFmtId="0" fontId="8" fillId="0" borderId="3" xfId="1" applyNumberFormat="1" applyFont="1" applyBorder="1" applyAlignment="1"/>
    <xf numFmtId="0" fontId="8" fillId="0" borderId="0" xfId="0" applyFont="1"/>
    <xf numFmtId="0" fontId="3" fillId="4" borderId="5" xfId="0" applyFont="1" applyFill="1" applyBorder="1" applyAlignment="1">
      <alignment horizontal="centerContinuous" vertical="center"/>
    </xf>
    <xf numFmtId="0" fontId="4" fillId="20" borderId="3" xfId="0" applyFont="1" applyFill="1" applyBorder="1" applyAlignment="1">
      <alignment horizontal="right" vertical="center" indent="1"/>
    </xf>
    <xf numFmtId="0" fontId="4" fillId="0" borderId="26" xfId="0" applyFont="1" applyBorder="1" applyAlignment="1">
      <alignment horizontal="center"/>
    </xf>
    <xf numFmtId="0" fontId="3" fillId="0" borderId="3" xfId="0" applyFont="1" applyBorder="1" applyAlignment="1">
      <alignment horizontal="center"/>
    </xf>
    <xf numFmtId="0" fontId="4" fillId="20" borderId="25" xfId="0" applyFont="1" applyFill="1" applyBorder="1" applyAlignment="1">
      <alignment horizontal="right" indent="1"/>
    </xf>
    <xf numFmtId="0" fontId="3" fillId="0" borderId="25" xfId="0" applyFont="1" applyBorder="1" applyAlignment="1">
      <alignment horizontal="left"/>
    </xf>
    <xf numFmtId="0" fontId="3" fillId="0" borderId="5" xfId="0" applyFont="1" applyBorder="1" applyAlignment="1">
      <alignment horizontal="left"/>
    </xf>
    <xf numFmtId="0" fontId="3" fillId="0" borderId="0" xfId="0" applyFont="1" applyAlignment="1">
      <alignment horizontal="left" vertical="center"/>
    </xf>
    <xf numFmtId="0" fontId="3" fillId="0" borderId="0" xfId="0" applyFont="1" applyAlignment="1">
      <alignment vertical="center" wrapText="1"/>
    </xf>
    <xf numFmtId="0" fontId="50" fillId="22" borderId="3" xfId="0" applyFont="1" applyFill="1" applyBorder="1" applyAlignment="1">
      <alignment horizontal="center" vertical="center"/>
    </xf>
    <xf numFmtId="0" fontId="15" fillId="0" borderId="0" xfId="0" applyFont="1" applyAlignment="1">
      <alignment horizontal="left" indent="1"/>
    </xf>
    <xf numFmtId="0" fontId="4" fillId="23" borderId="26" xfId="0" applyFont="1" applyFill="1" applyBorder="1" applyAlignment="1">
      <alignment horizontal="center" vertical="center"/>
    </xf>
    <xf numFmtId="0" fontId="4" fillId="23" borderId="3" xfId="0" applyFont="1" applyFill="1" applyBorder="1" applyAlignment="1">
      <alignment horizontal="center" vertical="center"/>
    </xf>
    <xf numFmtId="3" fontId="15" fillId="0" borderId="3" xfId="0" applyNumberFormat="1" applyFont="1" applyBorder="1" applyAlignment="1">
      <alignment horizontal="right" indent="1"/>
    </xf>
    <xf numFmtId="0" fontId="15" fillId="0" borderId="3" xfId="0" applyFont="1" applyBorder="1" applyAlignment="1">
      <alignment horizontal="left" indent="1"/>
    </xf>
    <xf numFmtId="0" fontId="13" fillId="0" borderId="0" xfId="2" applyFont="1" applyAlignment="1"/>
    <xf numFmtId="49" fontId="40" fillId="0" borderId="0" xfId="0" quotePrefix="1" applyNumberFormat="1" applyFont="1"/>
    <xf numFmtId="0" fontId="4" fillId="6" borderId="3" xfId="0" applyFont="1" applyFill="1" applyBorder="1" applyAlignment="1">
      <alignment horizontal="left" vertical="center"/>
    </xf>
    <xf numFmtId="0" fontId="3" fillId="24" borderId="3" xfId="0" applyFont="1" applyFill="1" applyBorder="1" applyAlignment="1">
      <alignment horizontal="center" vertical="center"/>
    </xf>
    <xf numFmtId="0" fontId="4" fillId="6" borderId="3" xfId="0" applyFont="1" applyFill="1" applyBorder="1" applyAlignment="1">
      <alignment horizontal="left"/>
    </xf>
    <xf numFmtId="0" fontId="7" fillId="4" borderId="3" xfId="0" applyFont="1" applyFill="1" applyBorder="1" applyAlignment="1">
      <alignment horizontal="center" vertical="center" wrapText="1"/>
    </xf>
    <xf numFmtId="0" fontId="7" fillId="4" borderId="3" xfId="0" applyFont="1" applyFill="1" applyBorder="1" applyAlignment="1">
      <alignment horizontal="center" vertical="center"/>
    </xf>
    <xf numFmtId="0" fontId="3" fillId="0" borderId="3" xfId="0" applyFont="1" applyBorder="1" applyAlignment="1">
      <alignment horizontal="right" indent="2"/>
    </xf>
    <xf numFmtId="0" fontId="4" fillId="0" borderId="3" xfId="0" applyFont="1" applyBorder="1" applyAlignment="1">
      <alignment horizontal="center" vertical="center"/>
    </xf>
    <xf numFmtId="0" fontId="51" fillId="4" borderId="3" xfId="0" applyFont="1" applyFill="1" applyBorder="1" applyAlignment="1">
      <alignment horizontal="center"/>
    </xf>
    <xf numFmtId="0" fontId="4" fillId="0" borderId="3" xfId="0" applyFont="1" applyBorder="1" applyAlignment="1">
      <alignment horizontal="left" vertical="center"/>
    </xf>
    <xf numFmtId="0" fontId="52" fillId="25" borderId="3" xfId="0" applyFont="1" applyFill="1" applyBorder="1" applyAlignment="1">
      <alignment horizontal="center" vertical="center"/>
    </xf>
    <xf numFmtId="0" fontId="4" fillId="0" borderId="3" xfId="0" applyFont="1" applyBorder="1" applyAlignment="1">
      <alignment horizontal="left"/>
    </xf>
    <xf numFmtId="0" fontId="4" fillId="3" borderId="3" xfId="0" applyFont="1" applyFill="1" applyBorder="1" applyAlignment="1">
      <alignment horizontal="center"/>
    </xf>
    <xf numFmtId="164" fontId="3" fillId="0" borderId="3" xfId="0" applyNumberFormat="1" applyFont="1" applyBorder="1" applyAlignment="1">
      <alignment horizontal="center"/>
    </xf>
    <xf numFmtId="0" fontId="4" fillId="4" borderId="3" xfId="0" applyFont="1" applyFill="1" applyBorder="1" applyAlignment="1">
      <alignment horizontal="right" indent="1"/>
    </xf>
    <xf numFmtId="0" fontId="4" fillId="21" borderId="3" xfId="0" applyFont="1" applyFill="1" applyBorder="1" applyAlignment="1">
      <alignment horizontal="center"/>
    </xf>
    <xf numFmtId="0" fontId="0" fillId="6" borderId="3" xfId="0" applyFill="1" applyBorder="1" applyAlignment="1">
      <alignment horizontal="center" vertical="center"/>
    </xf>
    <xf numFmtId="0" fontId="0" fillId="0" borderId="3" xfId="1" applyNumberFormat="1" applyFont="1" applyBorder="1" applyAlignment="1">
      <alignment horizontal="center" vertical="center"/>
    </xf>
    <xf numFmtId="0" fontId="63" fillId="11" borderId="3" xfId="0" applyFont="1" applyFill="1" applyBorder="1" applyAlignment="1">
      <alignment horizontal="center" vertical="center"/>
    </xf>
    <xf numFmtId="0" fontId="3" fillId="0" borderId="25" xfId="0" applyFont="1" applyBorder="1" applyAlignment="1">
      <alignment horizontal="left" vertical="center" indent="1"/>
    </xf>
    <xf numFmtId="0" fontId="3" fillId="0" borderId="5" xfId="0" applyFont="1" applyBorder="1" applyAlignment="1">
      <alignment horizontal="left" vertical="center" indent="1"/>
    </xf>
    <xf numFmtId="0" fontId="4" fillId="4" borderId="25" xfId="0" applyFont="1" applyFill="1" applyBorder="1" applyAlignment="1">
      <alignment horizontal="left" vertical="center" indent="4"/>
    </xf>
    <xf numFmtId="0" fontId="3" fillId="5" borderId="0" xfId="0" applyFont="1" applyFill="1" applyAlignment="1">
      <alignment horizontal="left" vertical="center" wrapText="1"/>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3" fillId="0" borderId="0" xfId="0" applyFont="1" applyAlignment="1">
      <alignment horizontal="left"/>
    </xf>
    <xf numFmtId="0" fontId="2" fillId="19" borderId="1" xfId="0" applyFont="1" applyFill="1" applyBorder="1" applyAlignment="1">
      <alignment horizontal="left" vertical="center"/>
    </xf>
    <xf numFmtId="0" fontId="2" fillId="19" borderId="2" xfId="0" applyFont="1" applyFill="1" applyBorder="1" applyAlignment="1">
      <alignment horizontal="left" vertical="center"/>
    </xf>
    <xf numFmtId="0" fontId="36" fillId="0" borderId="0" xfId="0" applyFont="1" applyAlignment="1">
      <alignment horizontal="left" vertical="center" wrapText="1"/>
    </xf>
    <xf numFmtId="0" fontId="39" fillId="18" borderId="1" xfId="0" applyFont="1" applyFill="1" applyBorder="1" applyAlignment="1">
      <alignment horizontal="left" vertical="center"/>
    </xf>
    <xf numFmtId="0" fontId="39" fillId="18" borderId="2" xfId="0" applyFont="1" applyFill="1" applyBorder="1" applyAlignment="1">
      <alignment horizontal="left" vertical="center"/>
    </xf>
    <xf numFmtId="49" fontId="40" fillId="0" borderId="0" xfId="0" quotePrefix="1" applyNumberFormat="1" applyFont="1" applyAlignment="1">
      <alignment horizontal="left" vertical="center"/>
    </xf>
    <xf numFmtId="0" fontId="3" fillId="0" borderId="0" xfId="0" applyFont="1" applyAlignment="1">
      <alignment horizontal="left" vertical="center" wrapText="1"/>
    </xf>
    <xf numFmtId="0" fontId="3" fillId="8" borderId="0" xfId="0" applyFont="1" applyFill="1" applyAlignment="1">
      <alignment vertical="center" wrapText="1"/>
    </xf>
    <xf numFmtId="0" fontId="48" fillId="0" borderId="0" xfId="0" applyFont="1" applyAlignment="1">
      <alignment horizontal="left" vertical="center"/>
    </xf>
    <xf numFmtId="0" fontId="3" fillId="0" borderId="0" xfId="0" applyFont="1" applyAlignment="1">
      <alignment vertical="center" wrapText="1"/>
    </xf>
    <xf numFmtId="0" fontId="48" fillId="0" borderId="0" xfId="0" applyFont="1" applyAlignment="1">
      <alignment horizontal="left" vertical="center" wrapText="1"/>
    </xf>
    <xf numFmtId="0" fontId="7" fillId="6" borderId="3" xfId="0" applyFont="1" applyFill="1" applyBorder="1" applyAlignment="1">
      <alignment horizontal="center" vertical="center"/>
    </xf>
    <xf numFmtId="0" fontId="10" fillId="0" borderId="0" xfId="0" applyFont="1" applyAlignment="1">
      <alignment horizontal="center" vertical="center"/>
    </xf>
    <xf numFmtId="0" fontId="11" fillId="0" borderId="6" xfId="0" applyFont="1" applyBorder="1" applyAlignment="1">
      <alignment horizontal="center" vertical="center" wrapText="1"/>
    </xf>
    <xf numFmtId="0" fontId="11" fillId="0" borderId="6" xfId="0" applyFont="1" applyBorder="1" applyAlignment="1">
      <alignment horizontal="center" vertical="center"/>
    </xf>
    <xf numFmtId="0" fontId="3" fillId="6" borderId="25" xfId="0" applyFont="1" applyFill="1" applyBorder="1" applyAlignment="1">
      <alignment horizontal="center" vertical="center"/>
    </xf>
    <xf numFmtId="0" fontId="3" fillId="6" borderId="5" xfId="0" applyFont="1" applyFill="1" applyBorder="1" applyAlignment="1">
      <alignment horizontal="center" vertical="center"/>
    </xf>
    <xf numFmtId="0" fontId="35" fillId="6" borderId="1" xfId="0" applyFont="1" applyFill="1" applyBorder="1" applyAlignment="1">
      <alignment horizontal="center" vertical="center"/>
    </xf>
    <xf numFmtId="0" fontId="35" fillId="6" borderId="2" xfId="0" applyFont="1" applyFill="1" applyBorder="1" applyAlignment="1">
      <alignment horizontal="center" vertical="center"/>
    </xf>
    <xf numFmtId="0" fontId="35" fillId="6" borderId="7" xfId="0" applyFont="1" applyFill="1" applyBorder="1" applyAlignment="1">
      <alignment horizontal="center" vertical="center"/>
    </xf>
    <xf numFmtId="0" fontId="34" fillId="17" borderId="3" xfId="0" applyFont="1" applyFill="1" applyBorder="1" applyAlignment="1">
      <alignment horizontal="center" vertical="center"/>
    </xf>
    <xf numFmtId="0" fontId="29" fillId="26" borderId="27" xfId="0" applyFont="1" applyFill="1" applyBorder="1" applyAlignment="1">
      <alignment horizontal="center" vertical="center"/>
    </xf>
    <xf numFmtId="0" fontId="20" fillId="13" borderId="1" xfId="0" applyFont="1" applyFill="1" applyBorder="1" applyAlignment="1" applyProtection="1">
      <alignment horizontal="center" vertical="center"/>
      <protection locked="0"/>
    </xf>
    <xf numFmtId="0" fontId="20" fillId="13" borderId="7" xfId="0" applyFont="1" applyFill="1" applyBorder="1" applyAlignment="1" applyProtection="1">
      <alignment horizontal="center" vertical="center"/>
      <protection locked="0"/>
    </xf>
    <xf numFmtId="0" fontId="12" fillId="0" borderId="0" xfId="2" applyFont="1" applyAlignment="1">
      <alignment horizontal="center" vertical="center"/>
    </xf>
    <xf numFmtId="0" fontId="17" fillId="0" borderId="0" xfId="0" applyFont="1" applyAlignment="1">
      <alignment horizontal="center" vertical="center" wrapText="1"/>
    </xf>
    <xf numFmtId="0" fontId="18" fillId="12" borderId="0" xfId="0" applyFont="1" applyFill="1" applyAlignment="1" applyProtection="1">
      <alignment horizontal="center" vertical="center"/>
      <protection locked="0"/>
    </xf>
    <xf numFmtId="0" fontId="19" fillId="12" borderId="0" xfId="0" applyFont="1" applyFill="1" applyAlignment="1" applyProtection="1">
      <alignment horizontal="center" vertical="center"/>
      <protection locked="0"/>
    </xf>
  </cellXfs>
  <cellStyles count="8">
    <cellStyle name="Euro" xfId="6" xr:uid="{711F246D-9121-4D40-85EB-898E7019F8ED}"/>
    <cellStyle name="Hipervínculo" xfId="2" builtinId="8"/>
    <cellStyle name="Millares 2 2" xfId="5" xr:uid="{4D0C3E02-2BD2-46D2-BDCB-82550B3C1EE8}"/>
    <cellStyle name="Moneda" xfId="1" builtinId="4"/>
    <cellStyle name="Moneda 2 2" xfId="7" xr:uid="{94A019C4-2FD7-4A15-A440-51EEB561DA07}"/>
    <cellStyle name="Normal" xfId="0" builtinId="0"/>
    <cellStyle name="Normal 3" xfId="3" xr:uid="{3F38C36F-D573-45AC-8661-2AAF81D7B31D}"/>
    <cellStyle name="Normal 4" xfId="4" xr:uid="{5F41DF6D-2098-41EF-9DE6-49004A278924}"/>
  </cellStyles>
  <dxfs count="0"/>
  <tableStyles count="0" defaultTableStyle="TableStyleMedium2" defaultPivotStyle="PivotStyleLight16"/>
  <colors>
    <mruColors>
      <color rgb="FF84B4E0"/>
      <color rgb="FFFFFF65"/>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365760</xdr:colOff>
      <xdr:row>10</xdr:row>
      <xdr:rowOff>0</xdr:rowOff>
    </xdr:from>
    <xdr:to>
      <xdr:col>7</xdr:col>
      <xdr:colOff>322281</xdr:colOff>
      <xdr:row>17</xdr:row>
      <xdr:rowOff>137160</xdr:rowOff>
    </xdr:to>
    <xdr:sp macro="" textlink="">
      <xdr:nvSpPr>
        <xdr:cNvPr id="2" name="Bocadillo: rectángulo 1">
          <a:extLst>
            <a:ext uri="{FF2B5EF4-FFF2-40B4-BE49-F238E27FC236}">
              <a16:creationId xmlns:a16="http://schemas.microsoft.com/office/drawing/2014/main" id="{BA54536B-4196-CD2D-76F6-64811A445EE0}"/>
            </a:ext>
          </a:extLst>
        </xdr:cNvPr>
        <xdr:cNvSpPr>
          <a:spLocks noChangeAspect="1"/>
        </xdr:cNvSpPr>
      </xdr:nvSpPr>
      <xdr:spPr>
        <a:xfrm>
          <a:off x="762000" y="190500"/>
          <a:ext cx="7345680" cy="1905000"/>
        </a:xfrm>
        <a:prstGeom prst="wedgeRectCallout">
          <a:avLst>
            <a:gd name="adj1" fmla="val 62775"/>
            <a:gd name="adj2" fmla="val -2929"/>
          </a:avLst>
        </a:prstGeom>
        <a:solidFill>
          <a:schemeClr val="accent4">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lang="es-CO" sz="1200">
              <a:latin typeface="Arial" panose="020B0604020202020204" pitchFamily="34" charset="0"/>
              <a:cs typeface="Arial" panose="020B0604020202020204" pitchFamily="34" charset="0"/>
            </a:rPr>
            <a:t>Encontrar </a:t>
          </a:r>
          <a:r>
            <a:rPr lang="es-CO" sz="1200" b="1">
              <a:solidFill>
                <a:srgbClr val="002060"/>
              </a:solidFill>
              <a:latin typeface="Arial" panose="020B0604020202020204" pitchFamily="34" charset="0"/>
              <a:cs typeface="Arial" panose="020B0604020202020204" pitchFamily="34" charset="0"/>
            </a:rPr>
            <a:t>Nombre, Sueldo, Fecha Ingreso y teléfono</a:t>
          </a:r>
          <a:r>
            <a:rPr lang="es-CO" sz="1200">
              <a:latin typeface="Arial" panose="020B0604020202020204" pitchFamily="34" charset="0"/>
              <a:cs typeface="Arial" panose="020B0604020202020204" pitchFamily="34" charset="0"/>
            </a:rPr>
            <a:t> de la persona de acuerdo a la </a:t>
          </a:r>
          <a:r>
            <a:rPr lang="es-CO" sz="1200" b="1">
              <a:solidFill>
                <a:srgbClr val="C00000"/>
              </a:solidFill>
              <a:latin typeface="Arial" panose="020B0604020202020204" pitchFamily="34" charset="0"/>
              <a:cs typeface="Arial" panose="020B0604020202020204" pitchFamily="34" charset="0"/>
            </a:rPr>
            <a:t>Cédula</a:t>
          </a:r>
          <a:r>
            <a:rPr lang="es-CO" sz="1200">
              <a:latin typeface="Arial" panose="020B0604020202020204" pitchFamily="34" charset="0"/>
              <a:cs typeface="Arial" panose="020B0604020202020204" pitchFamily="34" charset="0"/>
            </a:rPr>
            <a:t> que se asigne.</a:t>
          </a:r>
        </a:p>
        <a:p>
          <a:pPr algn="l"/>
          <a:r>
            <a:rPr lang="es-CO" sz="1200">
              <a:latin typeface="Arial" panose="020B0604020202020204" pitchFamily="34" charset="0"/>
              <a:cs typeface="Arial" panose="020B0604020202020204" pitchFamily="34" charset="0"/>
            </a:rPr>
            <a:t>Aplique una única instrucción de cálculo en el campo Nombre y copiela a</a:t>
          </a:r>
          <a:r>
            <a:rPr lang="es-CO" sz="1200" baseline="0">
              <a:latin typeface="Arial" panose="020B0604020202020204" pitchFamily="34" charset="0"/>
              <a:cs typeface="Arial" panose="020B0604020202020204" pitchFamily="34" charset="0"/>
            </a:rPr>
            <a:t> los demás campos</a:t>
          </a:r>
          <a:endParaRPr lang="es-CO" sz="1200">
            <a:latin typeface="Arial" panose="020B0604020202020204" pitchFamily="34" charset="0"/>
            <a:cs typeface="Arial" panose="020B0604020202020204" pitchFamily="34" charset="0"/>
          </a:endParaRPr>
        </a:p>
        <a:p>
          <a:pPr algn="l"/>
          <a:r>
            <a:rPr lang="es-CO" sz="1200">
              <a:latin typeface="Arial" panose="020B0604020202020204" pitchFamily="34" charset="0"/>
              <a:cs typeface="Arial" panose="020B0604020202020204" pitchFamily="34" charset="0"/>
            </a:rPr>
            <a:t>y sólo modifique en la instrucción en el 3er argumento. Si no hay cédula asignada se debe visualizar celdas vacías.</a:t>
          </a:r>
        </a:p>
        <a:p>
          <a:pPr algn="l"/>
          <a:r>
            <a:rPr lang="es-CO" sz="1200">
              <a:latin typeface="Arial" panose="020B0604020202020204" pitchFamily="34" charset="0"/>
              <a:cs typeface="Arial" panose="020B0604020202020204" pitchFamily="34" charset="0"/>
            </a:rPr>
            <a:t>Para</a:t>
          </a:r>
          <a:r>
            <a:rPr lang="es-CO" sz="1200" baseline="0">
              <a:latin typeface="Arial" panose="020B0604020202020204" pitchFamily="34" charset="0"/>
              <a:cs typeface="Arial" panose="020B0604020202020204" pitchFamily="34" charset="0"/>
            </a:rPr>
            <a:t> lo cual utilizar la </a:t>
          </a:r>
          <a:r>
            <a:rPr lang="es-CO" sz="1200" b="1" baseline="0">
              <a:latin typeface="Arial" panose="020B0604020202020204" pitchFamily="34" charset="0"/>
              <a:cs typeface="Arial" panose="020B0604020202020204" pitchFamily="34" charset="0"/>
            </a:rPr>
            <a:t>Función </a:t>
          </a:r>
          <a:r>
            <a:rPr lang="es-CO" sz="1200" b="1" baseline="0">
              <a:solidFill>
                <a:schemeClr val="accent1"/>
              </a:solidFill>
              <a:latin typeface="Arial" panose="020B0604020202020204" pitchFamily="34" charset="0"/>
              <a:cs typeface="Arial" panose="020B0604020202020204" pitchFamily="34" charset="0"/>
            </a:rPr>
            <a:t>BUSCARV</a:t>
          </a:r>
          <a:r>
            <a:rPr lang="es-CO" sz="1200" baseline="0">
              <a:latin typeface="Arial" panose="020B0604020202020204" pitchFamily="34" charset="0"/>
              <a:cs typeface="Arial" panose="020B0604020202020204" pitchFamily="34" charset="0"/>
            </a:rPr>
            <a:t> y para evitar el mensaje cuando no se encuentra una cédula asignada apoyarse de la Función SI.ERROR</a:t>
          </a:r>
        </a:p>
        <a:p>
          <a:pPr algn="l"/>
          <a:endParaRPr lang="es-CO" sz="1200" baseline="0">
            <a:latin typeface="Arial" panose="020B0604020202020204" pitchFamily="34" charset="0"/>
            <a:cs typeface="Arial" panose="020B0604020202020204" pitchFamily="34" charset="0"/>
          </a:endParaRPr>
        </a:p>
        <a:p>
          <a:r>
            <a:rPr lang="es-CO" sz="1200" b="1" u="sng" baseline="0">
              <a:solidFill>
                <a:srgbClr val="C00000"/>
              </a:solidFill>
              <a:latin typeface="Arial" panose="020B0604020202020204" pitchFamily="34" charset="0"/>
              <a:ea typeface="+mn-ea"/>
              <a:cs typeface="Arial" panose="020B0604020202020204" pitchFamily="34" charset="0"/>
            </a:rPr>
            <a:t>NOTA: </a:t>
          </a:r>
          <a:r>
            <a:rPr lang="es-CO" sz="1200" baseline="0">
              <a:solidFill>
                <a:schemeClr val="dk1"/>
              </a:solidFill>
              <a:latin typeface="Arial" panose="020B0604020202020204" pitchFamily="34" charset="0"/>
              <a:ea typeface="+mn-ea"/>
              <a:cs typeface="Arial" panose="020B0604020202020204" pitchFamily="34" charset="0"/>
            </a:rPr>
            <a:t>Tenga en cuanta el buen Manejo de Tipo de Datos (Relativas, Absolutas y Mixtas).</a:t>
          </a:r>
        </a:p>
      </xdr:txBody>
    </xdr:sp>
    <xdr:clientData/>
  </xdr:twoCellAnchor>
  <xdr:twoCellAnchor editAs="oneCell">
    <xdr:from>
      <xdr:col>1</xdr:col>
      <xdr:colOff>381000</xdr:colOff>
      <xdr:row>19</xdr:row>
      <xdr:rowOff>83820</xdr:rowOff>
    </xdr:from>
    <xdr:to>
      <xdr:col>7</xdr:col>
      <xdr:colOff>268941</xdr:colOff>
      <xdr:row>25</xdr:row>
      <xdr:rowOff>209963</xdr:rowOff>
    </xdr:to>
    <xdr:sp macro="" textlink="">
      <xdr:nvSpPr>
        <xdr:cNvPr id="4" name="Bocadillo: rectángulo 3">
          <a:extLst>
            <a:ext uri="{FF2B5EF4-FFF2-40B4-BE49-F238E27FC236}">
              <a16:creationId xmlns:a16="http://schemas.microsoft.com/office/drawing/2014/main" id="{5CAF7A41-0C01-4B64-96B1-8C716F00AEC1}"/>
            </a:ext>
          </a:extLst>
        </xdr:cNvPr>
        <xdr:cNvSpPr>
          <a:spLocks noChangeAspect="1"/>
        </xdr:cNvSpPr>
      </xdr:nvSpPr>
      <xdr:spPr>
        <a:xfrm>
          <a:off x="775447" y="4844079"/>
          <a:ext cx="7274859" cy="1542566"/>
        </a:xfrm>
        <a:prstGeom prst="wedgeRectCallout">
          <a:avLst>
            <a:gd name="adj1" fmla="val 64669"/>
            <a:gd name="adj2" fmla="val 27527"/>
          </a:avLst>
        </a:prstGeom>
        <a:solidFill>
          <a:srgbClr val="FFFF99"/>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CO" sz="1200">
              <a:solidFill>
                <a:schemeClr val="dk1"/>
              </a:solidFill>
              <a:latin typeface="Arial" panose="020B0604020202020204" pitchFamily="34" charset="0"/>
              <a:ea typeface="+mn-ea"/>
              <a:cs typeface="Arial" panose="020B0604020202020204" pitchFamily="34" charset="0"/>
            </a:rPr>
            <a:t>El procedimiento es muy parecido al anterior, lo único que en vez de poner el 3er argumento de forma manual, se captura con la </a:t>
          </a:r>
          <a:r>
            <a:rPr lang="es-CO" sz="1200" b="1">
              <a:solidFill>
                <a:srgbClr val="002060"/>
              </a:solidFill>
              <a:latin typeface="Arial" panose="020B0604020202020204" pitchFamily="34" charset="0"/>
              <a:ea typeface="+mn-ea"/>
              <a:cs typeface="Arial" panose="020B0604020202020204" pitchFamily="34" charset="0"/>
            </a:rPr>
            <a:t>Función COINCIDIR,</a:t>
          </a:r>
          <a:r>
            <a:rPr lang="es-CO" sz="1200">
              <a:solidFill>
                <a:schemeClr val="dk1"/>
              </a:solidFill>
              <a:latin typeface="Arial" panose="020B0604020202020204" pitchFamily="34" charset="0"/>
              <a:ea typeface="+mn-ea"/>
              <a:cs typeface="Arial" panose="020B0604020202020204" pitchFamily="34" charset="0"/>
            </a:rPr>
            <a:t> si lo hace adecuadamente, al copiar la instrucción de cálculo que haces el campo Nombre a los demás campos, ya no tiene por qué modificar las fórmulas que copio.</a:t>
          </a:r>
        </a:p>
        <a:p>
          <a:pPr algn="l"/>
          <a:endParaRPr lang="es-CO" sz="1200" baseline="0">
            <a:latin typeface="Arial" panose="020B0604020202020204" pitchFamily="34" charset="0"/>
            <a:cs typeface="Arial" panose="020B0604020202020204" pitchFamily="34" charset="0"/>
          </a:endParaRPr>
        </a:p>
        <a:p>
          <a:pPr algn="l"/>
          <a:r>
            <a:rPr lang="es-CO" sz="1200" b="1" u="sng" baseline="0">
              <a:solidFill>
                <a:srgbClr val="C00000"/>
              </a:solidFill>
              <a:latin typeface="Arial" panose="020B0604020202020204" pitchFamily="34" charset="0"/>
              <a:cs typeface="Arial" panose="020B0604020202020204" pitchFamily="34" charset="0"/>
            </a:rPr>
            <a:t>NOTA:</a:t>
          </a:r>
          <a:r>
            <a:rPr lang="es-CO" sz="1200" baseline="0">
              <a:latin typeface="Arial" panose="020B0604020202020204" pitchFamily="34" charset="0"/>
              <a:cs typeface="Arial" panose="020B0604020202020204" pitchFamily="34" charset="0"/>
            </a:rPr>
            <a:t> Tenga en cuanta el buen Manejo de Tipo de Datos (Relativas, Absolutas y Mixtas).</a:t>
          </a:r>
          <a:endParaRPr lang="es-CO" sz="1200">
            <a:latin typeface="Arial" panose="020B0604020202020204" pitchFamily="34" charset="0"/>
            <a:cs typeface="Arial" panose="020B0604020202020204" pitchFamily="34" charset="0"/>
          </a:endParaRPr>
        </a:p>
      </xdr:txBody>
    </xdr:sp>
    <xdr:clientData/>
  </xdr:twoCellAnchor>
  <xdr:twoCellAnchor editAs="oneCell">
    <xdr:from>
      <xdr:col>1</xdr:col>
      <xdr:colOff>184482</xdr:colOff>
      <xdr:row>0</xdr:row>
      <xdr:rowOff>144379</xdr:rowOff>
    </xdr:from>
    <xdr:to>
      <xdr:col>7</xdr:col>
      <xdr:colOff>233081</xdr:colOff>
      <xdr:row>6</xdr:row>
      <xdr:rowOff>240632</xdr:rowOff>
    </xdr:to>
    <xdr:sp macro="" textlink="">
      <xdr:nvSpPr>
        <xdr:cNvPr id="3" name="TextBox 1">
          <a:extLst>
            <a:ext uri="{FF2B5EF4-FFF2-40B4-BE49-F238E27FC236}">
              <a16:creationId xmlns:a16="http://schemas.microsoft.com/office/drawing/2014/main" id="{10605658-757D-4640-8883-8F706DAEDD7C}"/>
            </a:ext>
          </a:extLst>
        </xdr:cNvPr>
        <xdr:cNvSpPr txBox="1">
          <a:spLocks noChangeAspect="1"/>
        </xdr:cNvSpPr>
      </xdr:nvSpPr>
      <xdr:spPr>
        <a:xfrm>
          <a:off x="578929" y="144379"/>
          <a:ext cx="7435517" cy="1709900"/>
        </a:xfrm>
        <a:prstGeom prst="rect">
          <a:avLst/>
        </a:prstGeom>
        <a:solidFill>
          <a:schemeClr val="accent6">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400" b="1" u="sng">
              <a:solidFill>
                <a:schemeClr val="bg1"/>
              </a:solidFill>
            </a:rPr>
            <a:t>FUNCION </a:t>
          </a:r>
          <a:r>
            <a:rPr lang="en-US" sz="2400" b="1" u="sng">
              <a:solidFill>
                <a:schemeClr val="bg1"/>
              </a:solidFill>
              <a:latin typeface="+mn-lt"/>
              <a:ea typeface="+mn-ea"/>
              <a:cs typeface="+mn-cs"/>
            </a:rPr>
            <a:t>BUSCARV</a:t>
          </a:r>
        </a:p>
        <a:p>
          <a:pPr algn="l"/>
          <a:r>
            <a:rPr lang="en-US" sz="1400" b="0">
              <a:solidFill>
                <a:sysClr val="windowText" lastClr="000000"/>
              </a:solidFill>
              <a:latin typeface="+mn-lt"/>
              <a:ea typeface="+mn-ea"/>
              <a:cs typeface="+mn-cs"/>
            </a:rPr>
            <a:t>Nos  permite buscar un valor dentro de un rango de datos, es decir, nos ayuda a obtener el valor de una tabla que coincide con el valor que estamos buscando.</a:t>
          </a:r>
        </a:p>
        <a:p>
          <a:pPr algn="l"/>
          <a:r>
            <a:rPr lang="en-US" sz="1800" b="1">
              <a:solidFill>
                <a:srgbClr val="C00000"/>
              </a:solidFill>
            </a:rPr>
            <a:t>Sintaxis:</a:t>
          </a:r>
        </a:p>
        <a:p>
          <a:pPr algn="ctr"/>
          <a:r>
            <a:rPr lang="es-AR" sz="1600" b="1">
              <a:solidFill>
                <a:sysClr val="windowText" lastClr="000000"/>
              </a:solidFill>
              <a:latin typeface="+mn-lt"/>
              <a:ea typeface="+mn-ea"/>
              <a:cs typeface="+mn-cs"/>
            </a:rPr>
            <a:t>=BUSCARH(</a:t>
          </a:r>
          <a:r>
            <a:rPr lang="es-AR" sz="1600" b="1">
              <a:solidFill>
                <a:srgbClr val="C00000"/>
              </a:solidFill>
              <a:latin typeface="+mn-lt"/>
              <a:ea typeface="+mn-ea"/>
              <a:cs typeface="+mn-cs"/>
            </a:rPr>
            <a:t>Valor_Buscado</a:t>
          </a:r>
          <a:r>
            <a:rPr lang="es-AR" sz="1600" b="1">
              <a:solidFill>
                <a:sysClr val="windowText" lastClr="000000"/>
              </a:solidFill>
              <a:latin typeface="+mn-lt"/>
              <a:ea typeface="+mn-ea"/>
              <a:cs typeface="+mn-cs"/>
            </a:rPr>
            <a:t>;</a:t>
          </a:r>
          <a:r>
            <a:rPr lang="es-AR" sz="1600" b="1">
              <a:solidFill>
                <a:srgbClr val="7030A0"/>
              </a:solidFill>
              <a:latin typeface="+mn-lt"/>
              <a:ea typeface="+mn-ea"/>
              <a:cs typeface="+mn-cs"/>
            </a:rPr>
            <a:t>Matriz_Buscar_En</a:t>
          </a:r>
          <a:r>
            <a:rPr lang="es-AR" sz="1600" b="1">
              <a:solidFill>
                <a:sysClr val="windowText" lastClr="000000"/>
              </a:solidFill>
              <a:latin typeface="+mn-lt"/>
              <a:ea typeface="+mn-ea"/>
              <a:cs typeface="+mn-cs"/>
            </a:rPr>
            <a:t>;</a:t>
          </a:r>
          <a:r>
            <a:rPr lang="es-AR" sz="1600" b="1">
              <a:solidFill>
                <a:schemeClr val="accent2"/>
              </a:solidFill>
              <a:latin typeface="+mn-lt"/>
              <a:ea typeface="+mn-ea"/>
              <a:cs typeface="+mn-cs"/>
            </a:rPr>
            <a:t>Indicador_Columnas</a:t>
          </a:r>
          <a:r>
            <a:rPr lang="es-AR" sz="1600" b="1">
              <a:solidFill>
                <a:sysClr val="windowText" lastClr="000000"/>
              </a:solidFill>
              <a:latin typeface="+mn-lt"/>
              <a:ea typeface="+mn-ea"/>
              <a:cs typeface="+mn-cs"/>
            </a:rPr>
            <a:t>;[Ordenado])</a:t>
          </a:r>
        </a:p>
      </xdr:txBody>
    </xdr:sp>
    <xdr:clientData/>
  </xdr:twoCellAnchor>
  <xdr:twoCellAnchor editAs="oneCell">
    <xdr:from>
      <xdr:col>9</xdr:col>
      <xdr:colOff>1281953</xdr:colOff>
      <xdr:row>0</xdr:row>
      <xdr:rowOff>98612</xdr:rowOff>
    </xdr:from>
    <xdr:to>
      <xdr:col>16</xdr:col>
      <xdr:colOff>690283</xdr:colOff>
      <xdr:row>7</xdr:row>
      <xdr:rowOff>134471</xdr:rowOff>
    </xdr:to>
    <xdr:sp macro="" textlink="">
      <xdr:nvSpPr>
        <xdr:cNvPr id="5" name="TextBox 1">
          <a:extLst>
            <a:ext uri="{FF2B5EF4-FFF2-40B4-BE49-F238E27FC236}">
              <a16:creationId xmlns:a16="http://schemas.microsoft.com/office/drawing/2014/main" id="{4B62951E-3BB9-46D7-897D-F52A43BC2DC1}"/>
            </a:ext>
          </a:extLst>
        </xdr:cNvPr>
        <xdr:cNvSpPr txBox="1">
          <a:spLocks noChangeAspect="1"/>
        </xdr:cNvSpPr>
      </xdr:nvSpPr>
      <xdr:spPr>
        <a:xfrm>
          <a:off x="10641106" y="98612"/>
          <a:ext cx="7566212" cy="1918447"/>
        </a:xfrm>
        <a:prstGeom prst="rect">
          <a:avLst/>
        </a:prstGeom>
        <a:solidFill>
          <a:schemeClr val="accent6">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400" b="1" u="sng">
              <a:solidFill>
                <a:schemeClr val="bg1"/>
              </a:solidFill>
            </a:rPr>
            <a:t>FUNCION </a:t>
          </a:r>
          <a:r>
            <a:rPr lang="en-US" sz="2400" b="1" u="sng">
              <a:solidFill>
                <a:schemeClr val="bg1"/>
              </a:solidFill>
              <a:latin typeface="+mn-lt"/>
              <a:ea typeface="+mn-ea"/>
              <a:cs typeface="+mn-cs"/>
            </a:rPr>
            <a:t>COINCIDIR</a:t>
          </a:r>
        </a:p>
        <a:p>
          <a:pPr algn="l"/>
          <a:r>
            <a:rPr lang="en-US" sz="1400" b="0">
              <a:solidFill>
                <a:sysClr val="windowText" lastClr="000000"/>
              </a:solidFill>
              <a:latin typeface="+mn-lt"/>
              <a:ea typeface="+mn-ea"/>
              <a:cs typeface="+mn-cs"/>
            </a:rPr>
            <a:t>También forma parte de las </a:t>
          </a:r>
          <a:r>
            <a:rPr lang="en-US" sz="1400" b="1">
              <a:solidFill>
                <a:sysClr val="windowText" lastClr="000000"/>
              </a:solidFill>
              <a:latin typeface="+mn-lt"/>
              <a:ea typeface="+mn-ea"/>
              <a:cs typeface="+mn-cs"/>
            </a:rPr>
            <a:t>funciones de búsqueda y referencia,</a:t>
          </a:r>
          <a:r>
            <a:rPr lang="en-US" sz="1400" b="0">
              <a:solidFill>
                <a:sysClr val="windowText" lastClr="000000"/>
              </a:solidFill>
              <a:latin typeface="+mn-lt"/>
              <a:ea typeface="+mn-ea"/>
              <a:cs typeface="+mn-cs"/>
            </a:rPr>
            <a:t> la cual tiene como cometido </a:t>
          </a:r>
          <a:r>
            <a:rPr lang="en-US" sz="1400" b="1">
              <a:solidFill>
                <a:sysClr val="windowText" lastClr="000000"/>
              </a:solidFill>
              <a:latin typeface="+mn-lt"/>
              <a:ea typeface="+mn-ea"/>
              <a:cs typeface="+mn-cs"/>
            </a:rPr>
            <a:t>buscar un valor dentro de una matriz, fila o columna, arrojando como resultado la posición relativa de dicho valor.</a:t>
          </a:r>
          <a:r>
            <a:rPr lang="en-US" sz="1400" b="0">
              <a:solidFill>
                <a:sysClr val="windowText" lastClr="000000"/>
              </a:solidFill>
              <a:latin typeface="+mn-lt"/>
              <a:ea typeface="+mn-ea"/>
              <a:cs typeface="+mn-cs"/>
            </a:rPr>
            <a:t> En otras palabras, la función nos dirá en qué número de fila o columna se ubica el dato que buscamos dentro del rango seleccionado.</a:t>
          </a:r>
        </a:p>
        <a:p>
          <a:pPr algn="l"/>
          <a:r>
            <a:rPr lang="en-US" sz="1800" b="1">
              <a:solidFill>
                <a:srgbClr val="C00000"/>
              </a:solidFill>
            </a:rPr>
            <a:t>Sintaxis:</a:t>
          </a:r>
        </a:p>
        <a:p>
          <a:pPr algn="ctr"/>
          <a:r>
            <a:rPr lang="es-AR" sz="1600" b="1">
              <a:solidFill>
                <a:sysClr val="windowText" lastClr="000000"/>
              </a:solidFill>
              <a:latin typeface="+mn-lt"/>
              <a:ea typeface="+mn-ea"/>
              <a:cs typeface="+mn-cs"/>
            </a:rPr>
            <a:t>=COINCIDIR(</a:t>
          </a:r>
          <a:r>
            <a:rPr lang="es-AR" sz="1600" b="1">
              <a:solidFill>
                <a:srgbClr val="C00000"/>
              </a:solidFill>
              <a:latin typeface="+mn-lt"/>
              <a:ea typeface="+mn-ea"/>
              <a:cs typeface="+mn-cs"/>
            </a:rPr>
            <a:t>valor_buscado</a:t>
          </a:r>
          <a:r>
            <a:rPr lang="es-AR" sz="1600" b="1">
              <a:solidFill>
                <a:sysClr val="windowText" lastClr="000000"/>
              </a:solidFill>
              <a:latin typeface="+mn-lt"/>
              <a:ea typeface="+mn-ea"/>
              <a:cs typeface="+mn-cs"/>
            </a:rPr>
            <a:t>; </a:t>
          </a:r>
          <a:r>
            <a:rPr lang="es-AR" sz="1600" b="1">
              <a:solidFill>
                <a:srgbClr val="7030A0"/>
              </a:solidFill>
              <a:latin typeface="+mn-lt"/>
              <a:ea typeface="+mn-ea"/>
              <a:cs typeface="+mn-cs"/>
            </a:rPr>
            <a:t>matriz_buscada</a:t>
          </a:r>
          <a:r>
            <a:rPr lang="es-AR" sz="1600" b="1">
              <a:solidFill>
                <a:sysClr val="windowText" lastClr="000000"/>
              </a:solidFill>
              <a:latin typeface="+mn-lt"/>
              <a:ea typeface="+mn-ea"/>
              <a:cs typeface="+mn-cs"/>
            </a:rPr>
            <a:t>; [tipo_de_coincidencia])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127000</xdr:colOff>
      <xdr:row>0</xdr:row>
      <xdr:rowOff>128942</xdr:rowOff>
    </xdr:from>
    <xdr:to>
      <xdr:col>7</xdr:col>
      <xdr:colOff>395493</xdr:colOff>
      <xdr:row>6</xdr:row>
      <xdr:rowOff>121322</xdr:rowOff>
    </xdr:to>
    <xdr:sp macro="" textlink="">
      <xdr:nvSpPr>
        <xdr:cNvPr id="2" name="CuadroTexto 1">
          <a:extLst>
            <a:ext uri="{FF2B5EF4-FFF2-40B4-BE49-F238E27FC236}">
              <a16:creationId xmlns:a16="http://schemas.microsoft.com/office/drawing/2014/main" id="{6763BE95-32A6-063D-E65D-9D4D23B9EAC4}"/>
            </a:ext>
          </a:extLst>
        </xdr:cNvPr>
        <xdr:cNvSpPr txBox="1"/>
      </xdr:nvSpPr>
      <xdr:spPr>
        <a:xfrm>
          <a:off x="515471" y="128942"/>
          <a:ext cx="7111551" cy="1374439"/>
        </a:xfrm>
        <a:prstGeom prst="wedgeRoundRectCallout">
          <a:avLst>
            <a:gd name="adj1" fmla="val 21911"/>
            <a:gd name="adj2" fmla="val 105873"/>
            <a:gd name="adj3" fmla="val 16667"/>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a:latin typeface="Arial" panose="020B0604020202020204" pitchFamily="34" charset="0"/>
              <a:cs typeface="Arial" panose="020B0604020202020204" pitchFamily="34" charset="0"/>
            </a:rPr>
            <a:t>Haciendo</a:t>
          </a:r>
          <a:r>
            <a:rPr lang="es-CO" sz="1200" baseline="0">
              <a:latin typeface="Arial" panose="020B0604020202020204" pitchFamily="34" charset="0"/>
              <a:cs typeface="Arial" panose="020B0604020202020204" pitchFamily="34" charset="0"/>
            </a:rPr>
            <a:t> el correcto manejo de la </a:t>
          </a:r>
          <a:r>
            <a:rPr lang="es-CO" sz="1200" b="1" u="sng" baseline="0">
              <a:latin typeface="Arial" panose="020B0604020202020204" pitchFamily="34" charset="0"/>
              <a:cs typeface="Arial" panose="020B0604020202020204" pitchFamily="34" charset="0"/>
            </a:rPr>
            <a:t>Función </a:t>
          </a:r>
          <a:r>
            <a:rPr lang="es-CO" sz="1200" b="1" u="sng" baseline="0">
              <a:solidFill>
                <a:schemeClr val="accent1"/>
              </a:solidFill>
              <a:latin typeface="Arial" panose="020B0604020202020204" pitchFamily="34" charset="0"/>
              <a:cs typeface="Arial" panose="020B0604020202020204" pitchFamily="34" charset="0"/>
            </a:rPr>
            <a:t>BUSCARV</a:t>
          </a:r>
          <a:r>
            <a:rPr lang="es-CO" sz="1200" baseline="0">
              <a:latin typeface="Arial" panose="020B0604020202020204" pitchFamily="34" charset="0"/>
              <a:cs typeface="Arial" panose="020B0604020202020204" pitchFamily="34" charset="0"/>
            </a:rPr>
            <a:t> y teniendo en cuenta la información de la </a:t>
          </a:r>
          <a:r>
            <a:rPr lang="es-CO" sz="1200" b="1" baseline="0">
              <a:solidFill>
                <a:srgbClr val="C00000"/>
              </a:solidFill>
              <a:latin typeface="Arial" panose="020B0604020202020204" pitchFamily="34" charset="0"/>
              <a:cs typeface="Arial" panose="020B0604020202020204" pitchFamily="34" charset="0"/>
            </a:rPr>
            <a:t>Subtabla: Categorías y Cuotas</a:t>
          </a:r>
          <a:r>
            <a:rPr lang="es-CO" sz="1200" baseline="0">
              <a:latin typeface="Arial" panose="020B0604020202020204" pitchFamily="34" charset="0"/>
              <a:cs typeface="Arial" panose="020B0604020202020204" pitchFamily="34" charset="0"/>
            </a:rPr>
            <a:t>  sistematizar los campos:</a:t>
          </a:r>
        </a:p>
        <a:p>
          <a:r>
            <a:rPr lang="es-CO" sz="1200" baseline="0">
              <a:latin typeface="Arial" panose="020B0604020202020204" pitchFamily="34" charset="0"/>
              <a:cs typeface="Arial" panose="020B0604020202020204" pitchFamily="34" charset="0"/>
            </a:rPr>
            <a:t>CATEGORIA</a:t>
          </a:r>
        </a:p>
        <a:p>
          <a:r>
            <a:rPr lang="es-CO" sz="1200" baseline="0">
              <a:latin typeface="Arial" panose="020B0604020202020204" pitchFamily="34" charset="0"/>
              <a:cs typeface="Arial" panose="020B0604020202020204" pitchFamily="34" charset="0"/>
            </a:rPr>
            <a:t>CUOTA </a:t>
          </a:r>
        </a:p>
        <a:p>
          <a:r>
            <a:rPr lang="es-CO" sz="1200" baseline="0">
              <a:latin typeface="Arial" panose="020B0604020202020204" pitchFamily="34" charset="0"/>
              <a:cs typeface="Arial" panose="020B0604020202020204" pitchFamily="34" charset="0"/>
            </a:rPr>
            <a:t>de la Tabla principal, en caso de no haberse asiganado la Edad, estos campos se muestran vaciós o de no cumplir con las condiciones, para esto apoyarse de la función SI.ERROR.</a:t>
          </a:r>
          <a:endParaRPr lang="es-CO" sz="12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36897</xdr:colOff>
      <xdr:row>5</xdr:row>
      <xdr:rowOff>401454</xdr:rowOff>
    </xdr:from>
    <xdr:to>
      <xdr:col>12</xdr:col>
      <xdr:colOff>925629</xdr:colOff>
      <xdr:row>13</xdr:row>
      <xdr:rowOff>73794</xdr:rowOff>
    </xdr:to>
    <xdr:sp macro="" textlink="">
      <xdr:nvSpPr>
        <xdr:cNvPr id="3" name="Bocadillo: rectángulo 2">
          <a:extLst>
            <a:ext uri="{FF2B5EF4-FFF2-40B4-BE49-F238E27FC236}">
              <a16:creationId xmlns:a16="http://schemas.microsoft.com/office/drawing/2014/main" id="{88003C50-E60D-425B-A1D3-2C504E32FB26}"/>
            </a:ext>
          </a:extLst>
        </xdr:cNvPr>
        <xdr:cNvSpPr>
          <a:spLocks noChangeAspect="1"/>
        </xdr:cNvSpPr>
      </xdr:nvSpPr>
      <xdr:spPr>
        <a:xfrm>
          <a:off x="6798644" y="2318486"/>
          <a:ext cx="7353701" cy="2383455"/>
        </a:xfrm>
        <a:prstGeom prst="wedgeRectCallout">
          <a:avLst>
            <a:gd name="adj1" fmla="val -96354"/>
            <a:gd name="adj2" fmla="val 35335"/>
          </a:avLst>
        </a:prstGeom>
        <a:solidFill>
          <a:schemeClr val="accent4">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CO" sz="1200">
              <a:solidFill>
                <a:schemeClr val="dk1"/>
              </a:solidFill>
              <a:latin typeface="Arial" panose="020B0604020202020204" pitchFamily="34" charset="0"/>
              <a:ea typeface="+mn-ea"/>
              <a:cs typeface="Arial" panose="020B0604020202020204" pitchFamily="34" charset="0"/>
            </a:rPr>
            <a:t>Hacer uso de </a:t>
          </a:r>
          <a:r>
            <a:rPr lang="es-CO" sz="1200" b="1" u="sng">
              <a:solidFill>
                <a:schemeClr val="dk1"/>
              </a:solidFill>
              <a:latin typeface="Arial" panose="020B0604020202020204" pitchFamily="34" charset="0"/>
              <a:ea typeface="+mn-ea"/>
              <a:cs typeface="Arial" panose="020B0604020202020204" pitchFamily="34" charset="0"/>
            </a:rPr>
            <a:t>Función </a:t>
          </a:r>
          <a:r>
            <a:rPr lang="es-CO" sz="1200" b="1" u="sng">
              <a:solidFill>
                <a:schemeClr val="accent1"/>
              </a:solidFill>
              <a:latin typeface="Arial" panose="020B0604020202020204" pitchFamily="34" charset="0"/>
              <a:ea typeface="+mn-ea"/>
              <a:cs typeface="Arial" panose="020B0604020202020204" pitchFamily="34" charset="0"/>
            </a:rPr>
            <a:t>BUSCARH</a:t>
          </a:r>
          <a:r>
            <a:rPr lang="es-CO" sz="1200" b="1" u="sng">
              <a:solidFill>
                <a:schemeClr val="dk1"/>
              </a:solidFill>
              <a:latin typeface="Arial" panose="020B0604020202020204" pitchFamily="34" charset="0"/>
              <a:ea typeface="+mn-ea"/>
              <a:cs typeface="Arial" panose="020B0604020202020204" pitchFamily="34" charset="0"/>
            </a:rPr>
            <a:t> </a:t>
          </a:r>
          <a:r>
            <a:rPr lang="es-CO" sz="1200">
              <a:solidFill>
                <a:schemeClr val="dk1"/>
              </a:solidFill>
              <a:latin typeface="Arial" panose="020B0604020202020204" pitchFamily="34" charset="0"/>
              <a:ea typeface="+mn-ea"/>
              <a:cs typeface="Arial" panose="020B0604020202020204" pitchFamily="34" charset="0"/>
            </a:rPr>
            <a:t>y para evitar el mensaje cuando no se encuentra una cédula asignada apoyarse de la </a:t>
          </a:r>
          <a:r>
            <a:rPr lang="es-CO" sz="1200" b="1">
              <a:solidFill>
                <a:schemeClr val="dk1"/>
              </a:solidFill>
              <a:latin typeface="Arial" panose="020B0604020202020204" pitchFamily="34" charset="0"/>
              <a:ea typeface="+mn-ea"/>
              <a:cs typeface="Arial" panose="020B0604020202020204" pitchFamily="34" charset="0"/>
            </a:rPr>
            <a:t>Función SI.ERROR</a:t>
          </a:r>
        </a:p>
        <a:p>
          <a:pPr algn="l"/>
          <a:endParaRPr lang="es-CO" sz="1200">
            <a:latin typeface="Arial" panose="020B0604020202020204" pitchFamily="34" charset="0"/>
            <a:cs typeface="Arial" panose="020B0604020202020204" pitchFamily="34" charset="0"/>
          </a:endParaRPr>
        </a:p>
        <a:p>
          <a:pPr algn="l"/>
          <a:r>
            <a:rPr lang="es-CO" sz="1200">
              <a:latin typeface="Arial" panose="020B0604020202020204" pitchFamily="34" charset="0"/>
              <a:cs typeface="Arial" panose="020B0604020202020204" pitchFamily="34" charset="0"/>
            </a:rPr>
            <a:t>Encontrar </a:t>
          </a:r>
          <a:r>
            <a:rPr lang="es-CO" sz="1200" b="1">
              <a:solidFill>
                <a:srgbClr val="002060"/>
              </a:solidFill>
              <a:latin typeface="Arial" panose="020B0604020202020204" pitchFamily="34" charset="0"/>
              <a:cs typeface="Arial" panose="020B0604020202020204" pitchFamily="34" charset="0"/>
            </a:rPr>
            <a:t>Nombres, Apellidos,</a:t>
          </a:r>
          <a:r>
            <a:rPr lang="es-CO" sz="1200" b="1" baseline="0">
              <a:solidFill>
                <a:srgbClr val="002060"/>
              </a:solidFill>
              <a:latin typeface="Arial" panose="020B0604020202020204" pitchFamily="34" charset="0"/>
              <a:cs typeface="Arial" panose="020B0604020202020204" pitchFamily="34" charset="0"/>
            </a:rPr>
            <a:t> Sexo, Edad, Cargo, Estado Civil, Ciudad</a:t>
          </a:r>
          <a:r>
            <a:rPr lang="es-CO" sz="1200" b="1">
              <a:solidFill>
                <a:srgbClr val="002060"/>
              </a:solidFill>
              <a:latin typeface="Arial" panose="020B0604020202020204" pitchFamily="34" charset="0"/>
              <a:cs typeface="Arial" panose="020B0604020202020204" pitchFamily="34" charset="0"/>
            </a:rPr>
            <a:t> y Sueldo</a:t>
          </a:r>
          <a:r>
            <a:rPr lang="es-CO" sz="1200">
              <a:latin typeface="Arial" panose="020B0604020202020204" pitchFamily="34" charset="0"/>
              <a:cs typeface="Arial" panose="020B0604020202020204" pitchFamily="34" charset="0"/>
            </a:rPr>
            <a:t> de la persona de acuerdo a la </a:t>
          </a:r>
          <a:r>
            <a:rPr lang="es-CO" sz="1200" b="1">
              <a:solidFill>
                <a:srgbClr val="C00000"/>
              </a:solidFill>
              <a:latin typeface="Arial" panose="020B0604020202020204" pitchFamily="34" charset="0"/>
              <a:cs typeface="Arial" panose="020B0604020202020204" pitchFamily="34" charset="0"/>
            </a:rPr>
            <a:t>Cédula</a:t>
          </a:r>
          <a:r>
            <a:rPr lang="es-CO" sz="1200">
              <a:latin typeface="Arial" panose="020B0604020202020204" pitchFamily="34" charset="0"/>
              <a:cs typeface="Arial" panose="020B0604020202020204" pitchFamily="34" charset="0"/>
            </a:rPr>
            <a:t> que se asigne.</a:t>
          </a:r>
        </a:p>
        <a:p>
          <a:pPr algn="l"/>
          <a:r>
            <a:rPr lang="es-CO" sz="1200" b="1">
              <a:latin typeface="Arial" panose="020B0604020202020204" pitchFamily="34" charset="0"/>
              <a:cs typeface="Arial" panose="020B0604020202020204" pitchFamily="34" charset="0"/>
            </a:rPr>
            <a:t>Aplique una única instrucción de cálculo en el campo Nombre y copiela a</a:t>
          </a:r>
          <a:r>
            <a:rPr lang="es-CO" sz="1200" b="1" baseline="0">
              <a:latin typeface="Arial" panose="020B0604020202020204" pitchFamily="34" charset="0"/>
              <a:cs typeface="Arial" panose="020B0604020202020204" pitchFamily="34" charset="0"/>
            </a:rPr>
            <a:t> los demás campos,</a:t>
          </a:r>
          <a:r>
            <a:rPr lang="es-CO" sz="1200" baseline="0">
              <a:latin typeface="Arial" panose="020B0604020202020204" pitchFamily="34" charset="0"/>
              <a:cs typeface="Arial" panose="020B0604020202020204" pitchFamily="34" charset="0"/>
            </a:rPr>
            <a:t> apoyece de la </a:t>
          </a:r>
          <a:r>
            <a:rPr lang="es-CO" sz="1200" b="1" baseline="0">
              <a:latin typeface="Arial" panose="020B0604020202020204" pitchFamily="34" charset="0"/>
              <a:cs typeface="Arial" panose="020B0604020202020204" pitchFamily="34" charset="0"/>
            </a:rPr>
            <a:t>Función </a:t>
          </a:r>
          <a:r>
            <a:rPr lang="es-CO" sz="1200" b="1" baseline="0">
              <a:solidFill>
                <a:schemeClr val="accent1"/>
              </a:solidFill>
              <a:latin typeface="Arial" panose="020B0604020202020204" pitchFamily="34" charset="0"/>
              <a:cs typeface="Arial" panose="020B0604020202020204" pitchFamily="34" charset="0"/>
            </a:rPr>
            <a:t>COINCIDIR</a:t>
          </a:r>
          <a:r>
            <a:rPr lang="es-CO" sz="1200" baseline="0">
              <a:latin typeface="Arial" panose="020B0604020202020204" pitchFamily="34" charset="0"/>
              <a:cs typeface="Arial" panose="020B0604020202020204" pitchFamily="34" charset="0"/>
            </a:rPr>
            <a:t> para obtener el indicador de fila, que corresposnde al 3er argumento de la </a:t>
          </a:r>
          <a:r>
            <a:rPr lang="es-CO" sz="1200" baseline="0">
              <a:solidFill>
                <a:schemeClr val="dk1"/>
              </a:solidFill>
              <a:latin typeface="Arial" panose="020B0604020202020204" pitchFamily="34" charset="0"/>
              <a:ea typeface="+mn-ea"/>
              <a:cs typeface="Arial" panose="020B0604020202020204" pitchFamily="34" charset="0"/>
            </a:rPr>
            <a:t>Función BUSCARH, si hace un correcto manejo de Referencias a las Celdas, ya la fórmula queda lista para ser copiada a los demás campos, sin necesidad de estar haciendo modificaciones. </a:t>
          </a:r>
          <a:r>
            <a:rPr lang="es-CO" sz="1200">
              <a:latin typeface="Arial" panose="020B0604020202020204" pitchFamily="34" charset="0"/>
              <a:cs typeface="Arial" panose="020B0604020202020204" pitchFamily="34" charset="0"/>
            </a:rPr>
            <a:t>Si no hay cédula asignada se debe visualizar celdas vacías.</a:t>
          </a:r>
        </a:p>
        <a:p>
          <a:pPr algn="l"/>
          <a:endParaRPr lang="es-CO" sz="1200" b="1" u="sng" baseline="0">
            <a:solidFill>
              <a:srgbClr val="C00000"/>
            </a:solidFill>
            <a:latin typeface="Arial" panose="020B0604020202020204" pitchFamily="34" charset="0"/>
            <a:cs typeface="Arial" panose="020B0604020202020204" pitchFamily="34" charset="0"/>
          </a:endParaRPr>
        </a:p>
        <a:p>
          <a:pPr algn="l"/>
          <a:r>
            <a:rPr lang="es-CO" sz="1200" b="1" u="sng" baseline="0">
              <a:solidFill>
                <a:srgbClr val="C00000"/>
              </a:solidFill>
              <a:latin typeface="Arial" panose="020B0604020202020204" pitchFamily="34" charset="0"/>
              <a:cs typeface="Arial" panose="020B0604020202020204" pitchFamily="34" charset="0"/>
            </a:rPr>
            <a:t>NOTA:</a:t>
          </a:r>
          <a:r>
            <a:rPr lang="es-CO" sz="1200" baseline="0">
              <a:latin typeface="Arial" panose="020B0604020202020204" pitchFamily="34" charset="0"/>
              <a:cs typeface="Arial" panose="020B0604020202020204" pitchFamily="34" charset="0"/>
            </a:rPr>
            <a:t> Tenga en cuenta el buen Manejo a las Recerecias de las Celdas (Relativas, Absolutas y Mixtas).</a:t>
          </a:r>
          <a:endParaRPr lang="es-CO" sz="1200">
            <a:latin typeface="Arial" panose="020B0604020202020204" pitchFamily="34" charset="0"/>
            <a:cs typeface="Arial" panose="020B0604020202020204" pitchFamily="34" charset="0"/>
          </a:endParaRPr>
        </a:p>
      </xdr:txBody>
    </xdr:sp>
    <xdr:clientData/>
  </xdr:twoCellAnchor>
  <xdr:twoCellAnchor editAs="oneCell">
    <xdr:from>
      <xdr:col>0</xdr:col>
      <xdr:colOff>274320</xdr:colOff>
      <xdr:row>0</xdr:row>
      <xdr:rowOff>83820</xdr:rowOff>
    </xdr:from>
    <xdr:to>
      <xdr:col>6</xdr:col>
      <xdr:colOff>236220</xdr:colOff>
      <xdr:row>5</xdr:row>
      <xdr:rowOff>106680</xdr:rowOff>
    </xdr:to>
    <xdr:sp macro="" textlink="">
      <xdr:nvSpPr>
        <xdr:cNvPr id="2" name="TextBox 1">
          <a:extLst>
            <a:ext uri="{FF2B5EF4-FFF2-40B4-BE49-F238E27FC236}">
              <a16:creationId xmlns:a16="http://schemas.microsoft.com/office/drawing/2014/main" id="{4691B8A4-63A8-4CB6-9D3D-9468F3D07BC7}"/>
            </a:ext>
          </a:extLst>
        </xdr:cNvPr>
        <xdr:cNvSpPr txBox="1">
          <a:spLocks noChangeAspect="1"/>
        </xdr:cNvSpPr>
      </xdr:nvSpPr>
      <xdr:spPr>
        <a:xfrm>
          <a:off x="274320" y="83820"/>
          <a:ext cx="6728460" cy="1927860"/>
        </a:xfrm>
        <a:prstGeom prst="rect">
          <a:avLst/>
        </a:prstGeom>
        <a:solidFill>
          <a:schemeClr val="accent6">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400" b="1" u="sng">
              <a:solidFill>
                <a:schemeClr val="bg1"/>
              </a:solidFill>
            </a:rPr>
            <a:t>FUNCION </a:t>
          </a:r>
          <a:r>
            <a:rPr lang="en-US" sz="2400" b="1" u="sng">
              <a:solidFill>
                <a:schemeClr val="bg1"/>
              </a:solidFill>
              <a:latin typeface="+mn-lt"/>
              <a:ea typeface="+mn-ea"/>
              <a:cs typeface="+mn-cs"/>
            </a:rPr>
            <a:t>BUSCARH</a:t>
          </a:r>
        </a:p>
        <a:p>
          <a:pPr algn="l"/>
          <a:r>
            <a:rPr lang="en-US" sz="1400" b="0">
              <a:solidFill>
                <a:sysClr val="windowText" lastClr="000000"/>
              </a:solidFill>
              <a:latin typeface="+mn-lt"/>
              <a:ea typeface="+mn-ea"/>
              <a:cs typeface="+mn-cs"/>
            </a:rPr>
            <a:t>Nos permite buscar un valor dentro de un rango de datos, es decir, nos ayuda a obtener el valor de una tabla que coincide con el valor que estamos buscando. Sin embargo la forma en que están digitados los datos de la tabla debe ser Horizontalmente es decir en Filas.</a:t>
          </a:r>
        </a:p>
        <a:p>
          <a:pPr algn="l"/>
          <a:r>
            <a:rPr lang="en-US" sz="1800" b="1">
              <a:solidFill>
                <a:srgbClr val="C00000"/>
              </a:solidFill>
            </a:rPr>
            <a:t>Sintaxis:</a:t>
          </a:r>
        </a:p>
        <a:p>
          <a:r>
            <a:rPr lang="es-AR" sz="1600" b="1">
              <a:solidFill>
                <a:sysClr val="windowText" lastClr="000000"/>
              </a:solidFill>
              <a:latin typeface="+mn-lt"/>
              <a:ea typeface="+mn-ea"/>
              <a:cs typeface="+mn-cs"/>
            </a:rPr>
            <a:t>=BUSCARH(</a:t>
          </a:r>
          <a:r>
            <a:rPr lang="es-AR" sz="1600" b="1">
              <a:solidFill>
                <a:srgbClr val="C00000"/>
              </a:solidFill>
              <a:latin typeface="+mn-lt"/>
              <a:ea typeface="+mn-ea"/>
              <a:cs typeface="+mn-cs"/>
            </a:rPr>
            <a:t>Valor_Buscado</a:t>
          </a:r>
          <a:r>
            <a:rPr lang="es-AR" sz="1600" b="1">
              <a:solidFill>
                <a:sysClr val="windowText" lastClr="000000"/>
              </a:solidFill>
              <a:latin typeface="+mn-lt"/>
              <a:ea typeface="+mn-ea"/>
              <a:cs typeface="+mn-cs"/>
            </a:rPr>
            <a:t>;</a:t>
          </a:r>
          <a:r>
            <a:rPr lang="es-AR" sz="1600" b="1">
              <a:solidFill>
                <a:srgbClr val="7030A0"/>
              </a:solidFill>
              <a:latin typeface="+mn-lt"/>
              <a:ea typeface="+mn-ea"/>
              <a:cs typeface="+mn-cs"/>
            </a:rPr>
            <a:t>Matriz_Buscar_En</a:t>
          </a:r>
          <a:r>
            <a:rPr lang="es-AR" sz="1600" b="1">
              <a:solidFill>
                <a:sysClr val="windowText" lastClr="000000"/>
              </a:solidFill>
              <a:latin typeface="+mn-lt"/>
              <a:ea typeface="+mn-ea"/>
              <a:cs typeface="+mn-cs"/>
            </a:rPr>
            <a:t>;</a:t>
          </a:r>
          <a:r>
            <a:rPr lang="es-AR" sz="1600" b="1">
              <a:solidFill>
                <a:schemeClr val="accent2"/>
              </a:solidFill>
              <a:latin typeface="+mn-lt"/>
              <a:ea typeface="+mn-ea"/>
              <a:cs typeface="+mn-cs"/>
            </a:rPr>
            <a:t>Indicador_Filas</a:t>
          </a:r>
          <a:r>
            <a:rPr lang="es-AR" sz="1600" b="1">
              <a:solidFill>
                <a:sysClr val="windowText" lastClr="000000"/>
              </a:solidFill>
              <a:latin typeface="+mn-lt"/>
              <a:ea typeface="+mn-ea"/>
              <a:cs typeface="+mn-cs"/>
            </a:rPr>
            <a:t>;[Ordenado])</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83820</xdr:colOff>
      <xdr:row>13</xdr:row>
      <xdr:rowOff>53340</xdr:rowOff>
    </xdr:from>
    <xdr:to>
      <xdr:col>9</xdr:col>
      <xdr:colOff>335280</xdr:colOff>
      <xdr:row>27</xdr:row>
      <xdr:rowOff>121920</xdr:rowOff>
    </xdr:to>
    <xdr:sp macro="" textlink="">
      <xdr:nvSpPr>
        <xdr:cNvPr id="2" name="Bocadillo: rectángulo 1">
          <a:extLst>
            <a:ext uri="{FF2B5EF4-FFF2-40B4-BE49-F238E27FC236}">
              <a16:creationId xmlns:a16="http://schemas.microsoft.com/office/drawing/2014/main" id="{2A7B29A3-76D8-4E9B-8018-3A8860B9FE94}"/>
            </a:ext>
          </a:extLst>
        </xdr:cNvPr>
        <xdr:cNvSpPr>
          <a:spLocks noChangeAspect="1"/>
        </xdr:cNvSpPr>
      </xdr:nvSpPr>
      <xdr:spPr>
        <a:xfrm>
          <a:off x="83820" y="53340"/>
          <a:ext cx="7741920" cy="3116580"/>
        </a:xfrm>
        <a:prstGeom prst="wedgeRectCallout">
          <a:avLst>
            <a:gd name="adj1" fmla="val 57666"/>
            <a:gd name="adj2" fmla="val 9696"/>
          </a:avLst>
        </a:prstGeom>
        <a:solidFill>
          <a:srgbClr val="FFFF65"/>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CO" sz="1200">
              <a:solidFill>
                <a:schemeClr val="dk1"/>
              </a:solidFill>
              <a:latin typeface="Arial" panose="020B0604020202020204" pitchFamily="34" charset="0"/>
              <a:ea typeface="+mn-ea"/>
              <a:cs typeface="Arial" panose="020B0604020202020204" pitchFamily="34" charset="0"/>
            </a:rPr>
            <a:t>Hacer uso de las </a:t>
          </a:r>
          <a:r>
            <a:rPr lang="es-CO" sz="1200" b="1" u="sng">
              <a:solidFill>
                <a:schemeClr val="dk1"/>
              </a:solidFill>
              <a:latin typeface="Arial" panose="020B0604020202020204" pitchFamily="34" charset="0"/>
              <a:ea typeface="+mn-ea"/>
              <a:cs typeface="Arial" panose="020B0604020202020204" pitchFamily="34" charset="0"/>
            </a:rPr>
            <a:t>Funciones </a:t>
          </a:r>
          <a:r>
            <a:rPr lang="es-CO" sz="1200" b="1" u="sng">
              <a:solidFill>
                <a:srgbClr val="0070C0"/>
              </a:solidFill>
              <a:latin typeface="Arial" panose="020B0604020202020204" pitchFamily="34" charset="0"/>
              <a:ea typeface="+mn-ea"/>
              <a:cs typeface="Arial" panose="020B0604020202020204" pitchFamily="34" charset="0"/>
            </a:rPr>
            <a:t>INDICE</a:t>
          </a:r>
          <a:r>
            <a:rPr lang="es-CO" sz="1200" b="1" u="sng">
              <a:solidFill>
                <a:schemeClr val="dk1"/>
              </a:solidFill>
              <a:latin typeface="Arial" panose="020B0604020202020204" pitchFamily="34" charset="0"/>
              <a:ea typeface="+mn-ea"/>
              <a:cs typeface="Arial" panose="020B0604020202020204" pitchFamily="34" charset="0"/>
            </a:rPr>
            <a:t> y</a:t>
          </a:r>
          <a:r>
            <a:rPr lang="es-CO" sz="1200" b="1" u="sng" baseline="0">
              <a:solidFill>
                <a:schemeClr val="dk1"/>
              </a:solidFill>
              <a:latin typeface="Arial" panose="020B0604020202020204" pitchFamily="34" charset="0"/>
              <a:ea typeface="+mn-ea"/>
              <a:cs typeface="Arial" panose="020B0604020202020204" pitchFamily="34" charset="0"/>
            </a:rPr>
            <a:t> </a:t>
          </a:r>
          <a:r>
            <a:rPr lang="es-CO" sz="1200" b="1" u="sng">
              <a:solidFill>
                <a:srgbClr val="0070C0"/>
              </a:solidFill>
              <a:latin typeface="Arial" panose="020B0604020202020204" pitchFamily="34" charset="0"/>
              <a:ea typeface="+mn-ea"/>
              <a:cs typeface="Arial" panose="020B0604020202020204" pitchFamily="34" charset="0"/>
            </a:rPr>
            <a:t>COINCIDIR</a:t>
          </a:r>
          <a:r>
            <a:rPr lang="es-CO" sz="1200">
              <a:solidFill>
                <a:schemeClr val="dk1"/>
              </a:solidFill>
              <a:latin typeface="Arial" panose="020B0604020202020204" pitchFamily="34" charset="0"/>
              <a:ea typeface="+mn-ea"/>
              <a:cs typeface="Arial" panose="020B0604020202020204" pitchFamily="34" charset="0"/>
            </a:rPr>
            <a:t> y para evitar el mensaje cuando no se ha</a:t>
          </a:r>
          <a:r>
            <a:rPr lang="es-CO" sz="1200" baseline="0">
              <a:solidFill>
                <a:schemeClr val="dk1"/>
              </a:solidFill>
              <a:latin typeface="Arial" panose="020B0604020202020204" pitchFamily="34" charset="0"/>
              <a:ea typeface="+mn-ea"/>
              <a:cs typeface="Arial" panose="020B0604020202020204" pitchFamily="34" charset="0"/>
            </a:rPr>
            <a:t> </a:t>
          </a:r>
          <a:r>
            <a:rPr lang="es-CO" sz="1200">
              <a:solidFill>
                <a:schemeClr val="dk1"/>
              </a:solidFill>
              <a:latin typeface="Arial" panose="020B0604020202020204" pitchFamily="34" charset="0"/>
              <a:ea typeface="+mn-ea"/>
              <a:cs typeface="Arial" panose="020B0604020202020204" pitchFamily="34" charset="0"/>
            </a:rPr>
            <a:t>asignado</a:t>
          </a:r>
          <a:r>
            <a:rPr lang="es-CO" sz="1200" baseline="0">
              <a:solidFill>
                <a:schemeClr val="dk1"/>
              </a:solidFill>
              <a:latin typeface="Arial" panose="020B0604020202020204" pitchFamily="34" charset="0"/>
              <a:ea typeface="+mn-ea"/>
              <a:cs typeface="Arial" panose="020B0604020202020204" pitchFamily="34" charset="0"/>
            </a:rPr>
            <a:t> la información,</a:t>
          </a:r>
          <a:r>
            <a:rPr lang="es-CO" sz="1200">
              <a:solidFill>
                <a:schemeClr val="dk1"/>
              </a:solidFill>
              <a:latin typeface="Arial" panose="020B0604020202020204" pitchFamily="34" charset="0"/>
              <a:ea typeface="+mn-ea"/>
              <a:cs typeface="Arial" panose="020B0604020202020204" pitchFamily="34" charset="0"/>
            </a:rPr>
            <a:t> apoyarse de la Función SI.ERROR dejar</a:t>
          </a:r>
          <a:r>
            <a:rPr lang="es-CO" sz="1200" baseline="0">
              <a:solidFill>
                <a:schemeClr val="dk1"/>
              </a:solidFill>
              <a:latin typeface="Arial" panose="020B0604020202020204" pitchFamily="34" charset="0"/>
              <a:ea typeface="+mn-ea"/>
              <a:cs typeface="Arial" panose="020B0604020202020204" pitchFamily="34" charset="0"/>
            </a:rPr>
            <a:t> por el argumento 2 celda vacía.</a:t>
          </a:r>
          <a:endParaRPr lang="es-CO" sz="1200">
            <a:solidFill>
              <a:schemeClr val="dk1"/>
            </a:solidFill>
            <a:latin typeface="Arial" panose="020B0604020202020204" pitchFamily="34" charset="0"/>
            <a:ea typeface="+mn-ea"/>
            <a:cs typeface="Arial" panose="020B0604020202020204" pitchFamily="34" charset="0"/>
          </a:endParaRPr>
        </a:p>
        <a:p>
          <a:pPr algn="l"/>
          <a:endParaRPr lang="es-CO" sz="1200">
            <a:latin typeface="Arial" panose="020B0604020202020204" pitchFamily="34" charset="0"/>
            <a:cs typeface="Arial" panose="020B0604020202020204" pitchFamily="34" charset="0"/>
          </a:endParaRPr>
        </a:p>
        <a:p>
          <a:pPr algn="l"/>
          <a:r>
            <a:rPr lang="es-CO" sz="1200">
              <a:latin typeface="Arial" panose="020B0604020202020204" pitchFamily="34" charset="0"/>
              <a:cs typeface="Arial" panose="020B0604020202020204" pitchFamily="34" charset="0"/>
            </a:rPr>
            <a:t>1) Al asignar el </a:t>
          </a:r>
          <a:r>
            <a:rPr lang="es-CO" sz="1200" b="1">
              <a:solidFill>
                <a:srgbClr val="C00000"/>
              </a:solidFill>
              <a:latin typeface="Arial" panose="020B0604020202020204" pitchFamily="34" charset="0"/>
              <a:cs typeface="Arial" panose="020B0604020202020204" pitchFamily="34" charset="0"/>
            </a:rPr>
            <a:t>Asesor</a:t>
          </a:r>
          <a:r>
            <a:rPr lang="es-CO" sz="1200">
              <a:latin typeface="Arial" panose="020B0604020202020204" pitchFamily="34" charset="0"/>
              <a:cs typeface="Arial" panose="020B0604020202020204" pitchFamily="34" charset="0"/>
            </a:rPr>
            <a:t> encontrar su posición en la lista de la</a:t>
          </a:r>
          <a:r>
            <a:rPr lang="es-CO" sz="1200" baseline="0">
              <a:latin typeface="Arial" panose="020B0604020202020204" pitchFamily="34" charset="0"/>
              <a:cs typeface="Arial" panose="020B0604020202020204" pitchFamily="34" charset="0"/>
            </a:rPr>
            <a:t> Base de Datos (BD), para lo cual aplica COINCIDIR en la celda donde se necesite obtener el resultado</a:t>
          </a:r>
          <a:r>
            <a:rPr lang="es-CO" sz="1200">
              <a:latin typeface="Arial" panose="020B0604020202020204" pitchFamily="34" charset="0"/>
              <a:cs typeface="Arial" panose="020B0604020202020204" pitchFamily="34" charset="0"/>
            </a:rPr>
            <a:t>.</a:t>
          </a:r>
        </a:p>
        <a:p>
          <a:pPr algn="l"/>
          <a:endParaRPr lang="es-CO" sz="1200" baseline="0">
            <a:solidFill>
              <a:schemeClr val="dk1"/>
            </a:solidFill>
            <a:latin typeface="Arial" panose="020B0604020202020204" pitchFamily="34" charset="0"/>
            <a:ea typeface="+mn-ea"/>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s-CO" sz="1200" baseline="0">
              <a:solidFill>
                <a:schemeClr val="dk1"/>
              </a:solidFill>
              <a:latin typeface="Arial" panose="020B0604020202020204" pitchFamily="34" charset="0"/>
              <a:ea typeface="+mn-ea"/>
              <a:cs typeface="Arial" panose="020B0604020202020204" pitchFamily="34" charset="0"/>
            </a:rPr>
            <a:t>2) Al asignar el </a:t>
          </a:r>
          <a:r>
            <a:rPr lang="es-CO" sz="1200" b="1">
              <a:solidFill>
                <a:srgbClr val="C00000"/>
              </a:solidFill>
              <a:latin typeface="Arial" panose="020B0604020202020204" pitchFamily="34" charset="0"/>
              <a:ea typeface="+mn-ea"/>
              <a:cs typeface="Arial" panose="020B0604020202020204" pitchFamily="34" charset="0"/>
            </a:rPr>
            <a:t>Mes</a:t>
          </a:r>
          <a:r>
            <a:rPr lang="es-CO" sz="1200" baseline="0">
              <a:solidFill>
                <a:schemeClr val="dk1"/>
              </a:solidFill>
              <a:latin typeface="Arial" panose="020B0604020202020204" pitchFamily="34" charset="0"/>
              <a:ea typeface="+mn-ea"/>
              <a:cs typeface="Arial" panose="020B0604020202020204" pitchFamily="34" charset="0"/>
            </a:rPr>
            <a:t> encontrar su posición en la lista de la Base de Datos (BD), para lo cual aplica COINCIDIR en la celda donde se necesite obtener el resultado.</a:t>
          </a:r>
        </a:p>
        <a:p>
          <a:pPr algn="l"/>
          <a:endParaRPr lang="es-CO" sz="1200">
            <a:latin typeface="Arial" panose="020B0604020202020204" pitchFamily="34" charset="0"/>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s-CO" sz="1200">
              <a:latin typeface="Arial" panose="020B0604020202020204" pitchFamily="34" charset="0"/>
              <a:cs typeface="Arial" panose="020B0604020202020204" pitchFamily="34" charset="0"/>
            </a:rPr>
            <a:t>3) El </a:t>
          </a:r>
          <a:r>
            <a:rPr lang="es-CO" sz="1200" b="1" u="sng">
              <a:solidFill>
                <a:sysClr val="windowText" lastClr="000000"/>
              </a:solidFill>
              <a:latin typeface="Arial" panose="020B0604020202020204" pitchFamily="34" charset="0"/>
              <a:ea typeface="+mn-ea"/>
              <a:cs typeface="Arial" panose="020B0604020202020204" pitchFamily="34" charset="0"/>
            </a:rPr>
            <a:t>Valor Mes,</a:t>
          </a:r>
          <a:r>
            <a:rPr lang="es-CO" sz="1200" b="1">
              <a:solidFill>
                <a:srgbClr val="C00000"/>
              </a:solidFill>
              <a:latin typeface="Arial" panose="020B0604020202020204" pitchFamily="34" charset="0"/>
              <a:ea typeface="+mn-ea"/>
              <a:cs typeface="Arial" panose="020B0604020202020204" pitchFamily="34" charset="0"/>
            </a:rPr>
            <a:t> </a:t>
          </a:r>
          <a:r>
            <a:rPr lang="es-CO" sz="1200" baseline="0">
              <a:latin typeface="Arial" panose="020B0604020202020204" pitchFamily="34" charset="0"/>
              <a:cs typeface="Arial" panose="020B0604020202020204" pitchFamily="34" charset="0"/>
            </a:rPr>
            <a:t>está determinado por el </a:t>
          </a:r>
          <a:r>
            <a:rPr lang="es-CO" sz="1200" b="1">
              <a:solidFill>
                <a:srgbClr val="C00000"/>
              </a:solidFill>
              <a:latin typeface="Arial" panose="020B0604020202020204" pitchFamily="34" charset="0"/>
              <a:ea typeface="+mn-ea"/>
              <a:cs typeface="Arial" panose="020B0604020202020204" pitchFamily="34" charset="0"/>
            </a:rPr>
            <a:t>Asesor</a:t>
          </a:r>
          <a:r>
            <a:rPr lang="es-CO" sz="1200" baseline="0">
              <a:latin typeface="Arial" panose="020B0604020202020204" pitchFamily="34" charset="0"/>
              <a:cs typeface="Arial" panose="020B0604020202020204" pitchFamily="34" charset="0"/>
            </a:rPr>
            <a:t> y </a:t>
          </a:r>
          <a:r>
            <a:rPr lang="es-CO" sz="1200" b="1">
              <a:solidFill>
                <a:srgbClr val="C00000"/>
              </a:solidFill>
              <a:latin typeface="Arial" panose="020B0604020202020204" pitchFamily="34" charset="0"/>
              <a:ea typeface="+mn-ea"/>
              <a:cs typeface="Arial" panose="020B0604020202020204" pitchFamily="34" charset="0"/>
            </a:rPr>
            <a:t>Mes</a:t>
          </a:r>
          <a:r>
            <a:rPr lang="es-CO" sz="1200" baseline="0">
              <a:latin typeface="Arial" panose="020B0604020202020204" pitchFamily="34" charset="0"/>
              <a:cs typeface="Arial" panose="020B0604020202020204" pitchFamily="34" charset="0"/>
            </a:rPr>
            <a:t> asignado, para obtener la </a:t>
          </a:r>
          <a:r>
            <a:rPr lang="es-CO" sz="1200" baseline="0">
              <a:solidFill>
                <a:schemeClr val="dk1"/>
              </a:solidFill>
              <a:latin typeface="Arial" panose="020B0604020202020204" pitchFamily="34" charset="0"/>
              <a:ea typeface="+mn-ea"/>
              <a:cs typeface="Arial" panose="020B0604020202020204" pitchFamily="34" charset="0"/>
            </a:rPr>
            <a:t>información hacer uso de INDICE en la celda donde se necesite obtener el resultado, hágalo contemplando las celdas donde se calculó las posiciones del Asesor y el Mes.</a:t>
          </a:r>
        </a:p>
        <a:p>
          <a:pPr marL="0" marR="0" lvl="0" indent="0" algn="l" defTabSz="914400" eaLnBrk="1" fontAlgn="auto" latinLnBrk="0" hangingPunct="1">
            <a:lnSpc>
              <a:spcPct val="100000"/>
            </a:lnSpc>
            <a:spcBef>
              <a:spcPts val="0"/>
            </a:spcBef>
            <a:spcAft>
              <a:spcPts val="0"/>
            </a:spcAft>
            <a:buClrTx/>
            <a:buSzTx/>
            <a:buFontTx/>
            <a:buNone/>
            <a:tabLst/>
            <a:defRPr/>
          </a:pPr>
          <a:endParaRPr lang="es-CO" sz="1200" baseline="0">
            <a:solidFill>
              <a:schemeClr val="dk1"/>
            </a:solidFill>
            <a:latin typeface="Arial" panose="020B0604020202020204" pitchFamily="34" charset="0"/>
            <a:ea typeface="+mn-ea"/>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s-CO" sz="1200" baseline="0">
              <a:solidFill>
                <a:schemeClr val="dk1"/>
              </a:solidFill>
              <a:latin typeface="Arial" panose="020B0604020202020204" pitchFamily="34" charset="0"/>
              <a:ea typeface="+mn-ea"/>
              <a:cs typeface="Arial" panose="020B0604020202020204" pitchFamily="34" charset="0"/>
            </a:rPr>
            <a:t>4) Repite el procedimiento que aplico para obtener el </a:t>
          </a:r>
          <a:r>
            <a:rPr lang="es-CO" sz="1200" b="1" u="sng" baseline="0">
              <a:solidFill>
                <a:schemeClr val="dk1"/>
              </a:solidFill>
              <a:latin typeface="Arial" panose="020B0604020202020204" pitchFamily="34" charset="0"/>
              <a:ea typeface="+mn-ea"/>
              <a:cs typeface="Arial" panose="020B0604020202020204" pitchFamily="34" charset="0"/>
            </a:rPr>
            <a:t>Valor Mes</a:t>
          </a:r>
          <a:r>
            <a:rPr lang="es-CO" sz="1200" baseline="0">
              <a:solidFill>
                <a:schemeClr val="dk1"/>
              </a:solidFill>
              <a:latin typeface="Arial" panose="020B0604020202020204" pitchFamily="34" charset="0"/>
              <a:ea typeface="+mn-ea"/>
              <a:cs typeface="Arial" panose="020B0604020202020204" pitchFamily="34" charset="0"/>
            </a:rPr>
            <a:t> Una celda abajo, pero ahora no vas a tener en cuenta las celdas donde se encuentran calculadas las posiciones, para conseguir las posiciones, aplica como función anida COINCIDIR y saque tus propias conclusiones.</a:t>
          </a:r>
        </a:p>
      </xdr:txBody>
    </xdr:sp>
    <xdr:clientData/>
  </xdr:twoCellAnchor>
  <xdr:twoCellAnchor editAs="oneCell">
    <xdr:from>
      <xdr:col>0</xdr:col>
      <xdr:colOff>99060</xdr:colOff>
      <xdr:row>0</xdr:row>
      <xdr:rowOff>114300</xdr:rowOff>
    </xdr:from>
    <xdr:to>
      <xdr:col>8</xdr:col>
      <xdr:colOff>121920</xdr:colOff>
      <xdr:row>11</xdr:row>
      <xdr:rowOff>99060</xdr:rowOff>
    </xdr:to>
    <xdr:sp macro="" textlink="">
      <xdr:nvSpPr>
        <xdr:cNvPr id="3" name="TextBox 1">
          <a:extLst>
            <a:ext uri="{FF2B5EF4-FFF2-40B4-BE49-F238E27FC236}">
              <a16:creationId xmlns:a16="http://schemas.microsoft.com/office/drawing/2014/main" id="{E851E3F9-5700-4A92-858C-BD4848462A93}"/>
            </a:ext>
          </a:extLst>
        </xdr:cNvPr>
        <xdr:cNvSpPr txBox="1">
          <a:spLocks noChangeAspect="1"/>
        </xdr:cNvSpPr>
      </xdr:nvSpPr>
      <xdr:spPr>
        <a:xfrm>
          <a:off x="99060" y="114300"/>
          <a:ext cx="6728460" cy="1996440"/>
        </a:xfrm>
        <a:prstGeom prst="rect">
          <a:avLst/>
        </a:prstGeom>
        <a:solidFill>
          <a:srgbClr val="84B4E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400" b="1" u="sng">
              <a:solidFill>
                <a:schemeClr val="bg1"/>
              </a:solidFill>
            </a:rPr>
            <a:t>FUNCION INDICE</a:t>
          </a:r>
        </a:p>
        <a:p>
          <a:pPr algn="l"/>
          <a:r>
            <a:rPr lang="en-US" sz="1400" b="0">
              <a:solidFill>
                <a:sysClr val="windowText" lastClr="000000"/>
              </a:solidFill>
              <a:latin typeface="+mn-lt"/>
              <a:ea typeface="+mn-ea"/>
              <a:cs typeface="+mn-cs"/>
            </a:rPr>
            <a:t>Es una función que se encuentra </a:t>
          </a:r>
          <a:r>
            <a:rPr lang="en-US" sz="1400" b="0">
              <a:solidFill>
                <a:sysClr val="windowText" lastClr="000000"/>
              </a:solidFill>
            </a:rPr>
            <a:t>dentro de la categoría las </a:t>
          </a:r>
          <a:r>
            <a:rPr lang="en-US" sz="1400" b="1">
              <a:solidFill>
                <a:sysClr val="windowText" lastClr="000000"/>
              </a:solidFill>
            </a:rPr>
            <a:t>funciones de búsqueda y referencia,</a:t>
          </a:r>
          <a:r>
            <a:rPr lang="en-US" sz="1400" b="0">
              <a:solidFill>
                <a:sysClr val="windowText" lastClr="000000"/>
              </a:solidFill>
            </a:rPr>
            <a:t> la cual tiene como propósito </a:t>
          </a:r>
          <a:r>
            <a:rPr lang="en-US" sz="1400" b="1">
              <a:solidFill>
                <a:sysClr val="windowText" lastClr="000000"/>
              </a:solidFill>
            </a:rPr>
            <a:t>traer el valor de una celda dentro de una matriz, a partir de un número de fila y un número de columna que debemos proporcionar. </a:t>
          </a:r>
        </a:p>
        <a:p>
          <a:pPr algn="l"/>
          <a:r>
            <a:rPr lang="en-US" sz="1800" b="1">
              <a:solidFill>
                <a:srgbClr val="C00000"/>
              </a:solidFill>
            </a:rPr>
            <a:t>Sintaxis:</a:t>
          </a:r>
        </a:p>
        <a:p>
          <a:r>
            <a:rPr lang="es-AR" sz="1600" b="1">
              <a:solidFill>
                <a:sysClr val="windowText" lastClr="000000"/>
              </a:solidFill>
              <a:latin typeface="+mn-lt"/>
              <a:ea typeface="+mn-ea"/>
              <a:cs typeface="+mn-cs"/>
            </a:rPr>
            <a:t>=INDICE (</a:t>
          </a:r>
          <a:r>
            <a:rPr lang="es-AR" sz="1600" b="1">
              <a:solidFill>
                <a:srgbClr val="C00000"/>
              </a:solidFill>
              <a:latin typeface="+mn-lt"/>
              <a:ea typeface="+mn-ea"/>
              <a:cs typeface="+mn-cs"/>
            </a:rPr>
            <a:t>rango</a:t>
          </a:r>
          <a:r>
            <a:rPr lang="es-AR" sz="1600" b="1">
              <a:solidFill>
                <a:sysClr val="windowText" lastClr="000000"/>
              </a:solidFill>
              <a:latin typeface="+mn-lt"/>
              <a:ea typeface="+mn-ea"/>
              <a:cs typeface="+mn-cs"/>
            </a:rPr>
            <a:t>; </a:t>
          </a:r>
          <a:r>
            <a:rPr lang="es-AR" sz="1600" b="1">
              <a:solidFill>
                <a:srgbClr val="7030A0"/>
              </a:solidFill>
              <a:latin typeface="+mn-lt"/>
              <a:ea typeface="+mn-ea"/>
              <a:cs typeface="+mn-cs"/>
            </a:rPr>
            <a:t>num_fila</a:t>
          </a:r>
          <a:r>
            <a:rPr lang="es-AR" sz="1600" b="1">
              <a:solidFill>
                <a:sysClr val="windowText" lastClr="000000"/>
              </a:solidFill>
              <a:latin typeface="+mn-lt"/>
              <a:ea typeface="+mn-ea"/>
              <a:cs typeface="+mn-cs"/>
            </a:rPr>
            <a:t>; [num_columna])</a:t>
          </a:r>
          <a:endParaRPr lang="es-CO" sz="1600" b="1">
            <a:solidFill>
              <a:sysClr val="windowText" lastClr="000000"/>
            </a:solidFill>
            <a:latin typeface="+mn-lt"/>
            <a:ea typeface="+mn-ea"/>
            <a:cs typeface="+mn-cs"/>
          </a:endParaRPr>
        </a:p>
      </xdr:txBody>
    </xdr:sp>
    <xdr:clientData/>
  </xdr:twoCellAnchor>
  <xdr:twoCellAnchor editAs="oneCell">
    <xdr:from>
      <xdr:col>8</xdr:col>
      <xdr:colOff>708660</xdr:colOff>
      <xdr:row>0</xdr:row>
      <xdr:rowOff>106680</xdr:rowOff>
    </xdr:from>
    <xdr:to>
      <xdr:col>14</xdr:col>
      <xdr:colOff>514308</xdr:colOff>
      <xdr:row>11</xdr:row>
      <xdr:rowOff>91440</xdr:rowOff>
    </xdr:to>
    <xdr:sp macro="" textlink="">
      <xdr:nvSpPr>
        <xdr:cNvPr id="4" name="TextBox 1">
          <a:extLst>
            <a:ext uri="{FF2B5EF4-FFF2-40B4-BE49-F238E27FC236}">
              <a16:creationId xmlns:a16="http://schemas.microsoft.com/office/drawing/2014/main" id="{027B7FC4-8727-4143-8E76-47E714FFBDB6}"/>
            </a:ext>
          </a:extLst>
        </xdr:cNvPr>
        <xdr:cNvSpPr txBox="1">
          <a:spLocks noChangeAspect="1"/>
        </xdr:cNvSpPr>
      </xdr:nvSpPr>
      <xdr:spPr>
        <a:xfrm>
          <a:off x="7414260" y="106680"/>
          <a:ext cx="6728460" cy="1996440"/>
        </a:xfrm>
        <a:prstGeom prst="rect">
          <a:avLst/>
        </a:prstGeom>
        <a:solidFill>
          <a:schemeClr val="accent6">
            <a:lumMod val="40000"/>
            <a:lumOff val="6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400" b="1" u="sng">
              <a:solidFill>
                <a:schemeClr val="bg1"/>
              </a:solidFill>
            </a:rPr>
            <a:t>FUNCION </a:t>
          </a:r>
          <a:r>
            <a:rPr lang="en-US" sz="2400" b="1" u="sng">
              <a:solidFill>
                <a:schemeClr val="bg1"/>
              </a:solidFill>
              <a:latin typeface="+mn-lt"/>
              <a:ea typeface="+mn-ea"/>
              <a:cs typeface="+mn-cs"/>
            </a:rPr>
            <a:t>COINCIDIR</a:t>
          </a:r>
        </a:p>
        <a:p>
          <a:pPr algn="l"/>
          <a:r>
            <a:rPr lang="en-US" sz="1400" b="0">
              <a:solidFill>
                <a:sysClr val="windowText" lastClr="000000"/>
              </a:solidFill>
              <a:latin typeface="+mn-lt"/>
              <a:ea typeface="+mn-ea"/>
              <a:cs typeface="+mn-cs"/>
            </a:rPr>
            <a:t>También forma parte de las </a:t>
          </a:r>
          <a:r>
            <a:rPr lang="en-US" sz="1400" b="1">
              <a:solidFill>
                <a:sysClr val="windowText" lastClr="000000"/>
              </a:solidFill>
              <a:latin typeface="+mn-lt"/>
              <a:ea typeface="+mn-ea"/>
              <a:cs typeface="+mn-cs"/>
            </a:rPr>
            <a:t>funciones de búsqueda y referencia,</a:t>
          </a:r>
          <a:r>
            <a:rPr lang="en-US" sz="1400" b="0">
              <a:solidFill>
                <a:sysClr val="windowText" lastClr="000000"/>
              </a:solidFill>
              <a:latin typeface="+mn-lt"/>
              <a:ea typeface="+mn-ea"/>
              <a:cs typeface="+mn-cs"/>
            </a:rPr>
            <a:t> la cual tiene como cometido </a:t>
          </a:r>
          <a:r>
            <a:rPr lang="en-US" sz="1400" b="1">
              <a:solidFill>
                <a:sysClr val="windowText" lastClr="000000"/>
              </a:solidFill>
              <a:latin typeface="+mn-lt"/>
              <a:ea typeface="+mn-ea"/>
              <a:cs typeface="+mn-cs"/>
            </a:rPr>
            <a:t>buscar un valor dentro de una matriz, fila o columna, arrojando como resultado la posición relativa de dicho valor.</a:t>
          </a:r>
          <a:r>
            <a:rPr lang="en-US" sz="1400" b="0">
              <a:solidFill>
                <a:sysClr val="windowText" lastClr="000000"/>
              </a:solidFill>
              <a:latin typeface="+mn-lt"/>
              <a:ea typeface="+mn-ea"/>
              <a:cs typeface="+mn-cs"/>
            </a:rPr>
            <a:t> En otras palabras, la función nos dirá en qué número de fila o columna se ubica el dato que buscamos dentro del rango seleccionado.</a:t>
          </a:r>
        </a:p>
        <a:p>
          <a:pPr algn="l"/>
          <a:r>
            <a:rPr lang="en-US" sz="1800" b="1">
              <a:solidFill>
                <a:srgbClr val="C00000"/>
              </a:solidFill>
            </a:rPr>
            <a:t>Sintaxis:</a:t>
          </a:r>
        </a:p>
        <a:p>
          <a:r>
            <a:rPr lang="es-AR" sz="1600" b="1">
              <a:solidFill>
                <a:sysClr val="windowText" lastClr="000000"/>
              </a:solidFill>
              <a:latin typeface="+mn-lt"/>
              <a:ea typeface="+mn-ea"/>
              <a:cs typeface="+mn-cs"/>
            </a:rPr>
            <a:t>=COINCIDIR(</a:t>
          </a:r>
          <a:r>
            <a:rPr lang="es-AR" sz="1600" b="1">
              <a:solidFill>
                <a:srgbClr val="C00000"/>
              </a:solidFill>
              <a:latin typeface="+mn-lt"/>
              <a:ea typeface="+mn-ea"/>
              <a:cs typeface="+mn-cs"/>
            </a:rPr>
            <a:t>valor_buscado</a:t>
          </a:r>
          <a:r>
            <a:rPr lang="es-AR" sz="1600" b="1">
              <a:solidFill>
                <a:sysClr val="windowText" lastClr="000000"/>
              </a:solidFill>
              <a:latin typeface="+mn-lt"/>
              <a:ea typeface="+mn-ea"/>
              <a:cs typeface="+mn-cs"/>
            </a:rPr>
            <a:t>; </a:t>
          </a:r>
          <a:r>
            <a:rPr lang="es-AR" sz="1600" b="1">
              <a:solidFill>
                <a:srgbClr val="7030A0"/>
              </a:solidFill>
              <a:latin typeface="+mn-lt"/>
              <a:ea typeface="+mn-ea"/>
              <a:cs typeface="+mn-cs"/>
            </a:rPr>
            <a:t>matriz_buscada</a:t>
          </a:r>
          <a:r>
            <a:rPr lang="es-AR" sz="1600" b="1">
              <a:solidFill>
                <a:sysClr val="windowText" lastClr="000000"/>
              </a:solidFill>
              <a:latin typeface="+mn-lt"/>
              <a:ea typeface="+mn-ea"/>
              <a:cs typeface="+mn-cs"/>
            </a:rPr>
            <a:t>; [tipo_de_coincidencia])</a:t>
          </a:r>
        </a:p>
      </xdr:txBody>
    </xdr:sp>
    <xdr:clientData/>
  </xdr:twoCellAnchor>
  <xdr:oneCellAnchor>
    <xdr:from>
      <xdr:col>13</xdr:col>
      <xdr:colOff>251209</xdr:colOff>
      <xdr:row>41</xdr:row>
      <xdr:rowOff>47949</xdr:rowOff>
    </xdr:from>
    <xdr:ext cx="6690528" cy="1277371"/>
    <xdr:sp macro="" textlink="">
      <xdr:nvSpPr>
        <xdr:cNvPr id="5" name="Bocadillo: rectángulo con esquinas redondeadas 4">
          <a:extLst>
            <a:ext uri="{FF2B5EF4-FFF2-40B4-BE49-F238E27FC236}">
              <a16:creationId xmlns:a16="http://schemas.microsoft.com/office/drawing/2014/main" id="{9A81B329-6977-8D6A-C047-2EA180540418}"/>
            </a:ext>
          </a:extLst>
        </xdr:cNvPr>
        <xdr:cNvSpPr>
          <a:spLocks noChangeAspect="1"/>
        </xdr:cNvSpPr>
      </xdr:nvSpPr>
      <xdr:spPr>
        <a:xfrm>
          <a:off x="12401341" y="8496938"/>
          <a:ext cx="6690528" cy="1277371"/>
        </a:xfrm>
        <a:prstGeom prst="wedgeRoundRectCallout">
          <a:avLst>
            <a:gd name="adj1" fmla="val -27824"/>
            <a:gd name="adj2" fmla="val -185589"/>
            <a:gd name="adj3" fmla="val 16667"/>
          </a:avLst>
        </a:prstGeom>
        <a:effectLst>
          <a:glow rad="139700">
            <a:srgbClr val="C00000">
              <a:alpha val="72000"/>
            </a:srgbClr>
          </a:glow>
        </a:effectLst>
      </xdr:spPr>
      <xdr:style>
        <a:lnRef idx="1">
          <a:schemeClr val="accent6"/>
        </a:lnRef>
        <a:fillRef idx="2">
          <a:schemeClr val="accent6"/>
        </a:fillRef>
        <a:effectRef idx="1">
          <a:schemeClr val="accent6"/>
        </a:effectRef>
        <a:fontRef idx="minor">
          <a:schemeClr val="dk1"/>
        </a:fontRef>
      </xdr:style>
      <xdr:txBody>
        <a:bodyPr vertOverflow="clip" horzOverflow="clip" rtlCol="0" anchor="ctr">
          <a:spAutoFit/>
        </a:bodyPr>
        <a:lstStyle/>
        <a:p>
          <a:pPr algn="l"/>
          <a:r>
            <a:rPr lang="es-CO" sz="1200">
              <a:latin typeface="Arial" panose="020B0604020202020204" pitchFamily="34" charset="0"/>
              <a:cs typeface="Arial" panose="020B0604020202020204" pitchFamily="34" charset="0"/>
            </a:rPr>
            <a:t>Creeo</a:t>
          </a:r>
          <a:r>
            <a:rPr lang="es-CO" sz="1200" baseline="0">
              <a:latin typeface="Arial" panose="020B0604020202020204" pitchFamily="34" charset="0"/>
              <a:cs typeface="Arial" panose="020B0604020202020204" pitchFamily="34" charset="0"/>
            </a:rPr>
            <a:t> una </a:t>
          </a:r>
          <a:r>
            <a:rPr lang="es-CO" sz="1200" b="1" u="sng" baseline="0">
              <a:solidFill>
                <a:srgbClr val="002060"/>
              </a:solidFill>
              <a:latin typeface="Arial" panose="020B0604020202020204" pitchFamily="34" charset="0"/>
              <a:cs typeface="Arial" panose="020B0604020202020204" pitchFamily="34" charset="0"/>
            </a:rPr>
            <a:t>Lista Desplegable para asignar el Asesor</a:t>
          </a:r>
          <a:r>
            <a:rPr lang="es-CO" sz="1200" baseline="0">
              <a:latin typeface="Arial" panose="020B0604020202020204" pitchFamily="34" charset="0"/>
              <a:cs typeface="Arial" panose="020B0604020202020204" pitchFamily="34" charset="0"/>
            </a:rPr>
            <a:t> que se encuentra el Tabla Principal.</a:t>
          </a:r>
        </a:p>
        <a:p>
          <a:pPr algn="l"/>
          <a:endParaRPr lang="es-CO" sz="1200" baseline="0">
            <a:latin typeface="Arial" panose="020B0604020202020204" pitchFamily="34" charset="0"/>
            <a:cs typeface="Arial" panose="020B0604020202020204" pitchFamily="34" charset="0"/>
          </a:endParaRPr>
        </a:p>
        <a:p>
          <a:pPr algn="l"/>
          <a:r>
            <a:rPr lang="es-CO" sz="1200" baseline="0">
              <a:latin typeface="Arial" panose="020B0604020202020204" pitchFamily="34" charset="0"/>
              <a:cs typeface="Arial" panose="020B0604020202020204" pitchFamily="34" charset="0"/>
            </a:rPr>
            <a:t>Utilice las </a:t>
          </a:r>
          <a:r>
            <a:rPr lang="es-CO" sz="1200" b="1" u="sng" baseline="0">
              <a:solidFill>
                <a:srgbClr val="C00000"/>
              </a:solidFill>
              <a:latin typeface="Arial" panose="020B0604020202020204" pitchFamily="34" charset="0"/>
              <a:cs typeface="Arial" panose="020B0604020202020204" pitchFamily="34" charset="0"/>
            </a:rPr>
            <a:t>Funciónes: SI.ERROR, INDICE y COINCIDIR</a:t>
          </a:r>
          <a:r>
            <a:rPr lang="es-CO" sz="1200" baseline="0">
              <a:latin typeface="Arial" panose="020B0604020202020204" pitchFamily="34" charset="0"/>
              <a:cs typeface="Arial" panose="020B0604020202020204" pitchFamily="34" charset="0"/>
            </a:rPr>
            <a:t> para sistematizar ventas de Enero y copiar la instrucción a los demás meses, si aplica buen Manejo de Referencias a las Celdas queda lista en los demás meses.</a:t>
          </a:r>
        </a:p>
        <a:p>
          <a:pPr algn="l"/>
          <a:r>
            <a:rPr lang="es-CO" sz="1200" baseline="0">
              <a:latin typeface="Arial" panose="020B0604020202020204" pitchFamily="34" charset="0"/>
              <a:cs typeface="Arial" panose="020B0604020202020204" pitchFamily="34" charset="0"/>
            </a:rPr>
            <a:t>En Caso de no encontrarse asesor asignado debe aparecer cero.</a:t>
          </a:r>
          <a:endParaRPr lang="es-CO" sz="1200">
            <a:latin typeface="Arial" panose="020B0604020202020204" pitchFamily="34" charset="0"/>
            <a:cs typeface="Arial" panose="020B0604020202020204" pitchFamily="34" charset="0"/>
          </a:endParaRPr>
        </a:p>
      </xdr:txBody>
    </xdr:sp>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4FC43-97DD-435E-B78F-02CA9DA8EEC4}">
  <sheetPr>
    <tabColor theme="4"/>
  </sheetPr>
  <dimension ref="A1:L64"/>
  <sheetViews>
    <sheetView showGridLines="0" tabSelected="1" zoomScale="106" zoomScaleNormal="106" workbookViewId="0">
      <selection activeCell="B2" sqref="B2"/>
    </sheetView>
  </sheetViews>
  <sheetFormatPr baseColWidth="10" defaultRowHeight="14.4" zeroHeight="1"/>
  <cols>
    <col min="1" max="1" width="6.5546875" customWidth="1"/>
    <col min="2" max="2" width="11.88671875" bestFit="1" customWidth="1"/>
    <col min="3" max="3" width="15.21875" customWidth="1"/>
    <col min="4" max="4" width="19.5546875" customWidth="1"/>
    <col min="5" max="5" width="21.5546875" customWidth="1"/>
    <col min="6" max="7" width="13" customWidth="1"/>
    <col min="8" max="8" width="18.21875" customWidth="1"/>
    <col min="10" max="10" width="19.33203125" bestFit="1" customWidth="1"/>
  </cols>
  <sheetData>
    <row r="1" spans="1:12">
      <c r="A1" s="1"/>
      <c r="B1" s="1"/>
      <c r="C1" s="1"/>
      <c r="D1" s="1"/>
      <c r="E1" s="1"/>
      <c r="F1" s="1"/>
      <c r="G1" s="1"/>
      <c r="H1" s="1"/>
      <c r="I1" s="1"/>
      <c r="J1" s="1"/>
      <c r="K1" s="1"/>
      <c r="L1" s="1"/>
    </row>
    <row r="2" spans="1:12" ht="21.75" customHeight="1"/>
    <row r="3" spans="1:12" ht="15" thickBot="1">
      <c r="A3" s="1"/>
      <c r="B3" s="1"/>
      <c r="C3" s="1"/>
      <c r="D3" s="1"/>
      <c r="E3" s="1"/>
      <c r="F3" s="1"/>
      <c r="G3" s="1"/>
      <c r="H3" s="1"/>
      <c r="I3" s="1"/>
      <c r="J3" s="1"/>
      <c r="K3" s="1"/>
      <c r="L3" s="1"/>
    </row>
    <row r="4" spans="1:12" ht="25.2" thickBot="1">
      <c r="A4" s="1"/>
      <c r="B4" s="131" t="s">
        <v>196</v>
      </c>
      <c r="C4" s="132"/>
      <c r="D4" s="132"/>
    </row>
    <row r="5" spans="1:12" ht="17.399999999999999">
      <c r="A5" s="1"/>
      <c r="B5" s="91"/>
      <c r="C5" s="1"/>
      <c r="D5" s="1"/>
      <c r="E5" s="1"/>
      <c r="F5" s="1"/>
      <c r="G5" s="1"/>
      <c r="H5" s="1"/>
      <c r="I5" s="1"/>
      <c r="J5" s="1"/>
      <c r="K5" s="1"/>
      <c r="L5" s="1"/>
    </row>
    <row r="6" spans="1:12" ht="16.5" customHeight="1">
      <c r="A6" s="1"/>
      <c r="B6" s="136" t="s">
        <v>197</v>
      </c>
      <c r="C6" s="136"/>
      <c r="D6" s="136"/>
      <c r="E6" s="136"/>
      <c r="F6" s="136"/>
      <c r="G6" s="136"/>
      <c r="H6" s="136"/>
      <c r="I6" s="136"/>
      <c r="J6" s="136"/>
      <c r="K6" s="136"/>
      <c r="L6" s="136"/>
    </row>
    <row r="7" spans="1:12" ht="15" thickBot="1">
      <c r="A7" s="1"/>
      <c r="B7" s="1"/>
      <c r="C7" s="1"/>
      <c r="D7" s="1"/>
      <c r="E7" s="1"/>
      <c r="F7" s="1"/>
      <c r="G7" s="1"/>
      <c r="H7" s="1"/>
      <c r="I7" s="1"/>
      <c r="J7" s="1"/>
      <c r="K7" s="1"/>
      <c r="L7" s="1"/>
    </row>
    <row r="8" spans="1:12" ht="23.4" thickBot="1">
      <c r="A8" s="1"/>
      <c r="B8" s="137" t="s">
        <v>198</v>
      </c>
      <c r="C8" s="138"/>
      <c r="D8" s="138"/>
    </row>
    <row r="9" spans="1:12">
      <c r="A9" s="1"/>
      <c r="B9" s="1"/>
      <c r="C9" s="1"/>
      <c r="D9" s="1"/>
      <c r="E9" s="1"/>
      <c r="F9" s="1"/>
      <c r="G9" s="1"/>
      <c r="H9" s="1"/>
      <c r="I9" s="1"/>
      <c r="J9" s="1"/>
      <c r="K9" s="1"/>
      <c r="L9" s="1"/>
    </row>
    <row r="10" spans="1:12" ht="23.25" customHeight="1">
      <c r="A10" s="1"/>
      <c r="B10" s="139" t="s">
        <v>199</v>
      </c>
      <c r="C10" s="139"/>
      <c r="D10" s="139"/>
      <c r="E10" s="139"/>
      <c r="F10" s="139"/>
      <c r="G10" s="139"/>
      <c r="H10" s="139"/>
      <c r="I10" s="139"/>
      <c r="J10" s="139"/>
      <c r="K10" s="1"/>
      <c r="L10" s="1"/>
    </row>
    <row r="11" spans="1:12">
      <c r="A11" s="1"/>
      <c r="B11" s="1"/>
      <c r="C11" s="1"/>
      <c r="D11" s="1"/>
      <c r="E11" s="1"/>
      <c r="F11" s="1"/>
      <c r="G11" s="1"/>
      <c r="H11" s="1"/>
      <c r="I11" s="1"/>
      <c r="J11" s="1"/>
      <c r="K11" s="1"/>
      <c r="L11" s="1"/>
    </row>
    <row r="12" spans="1:12" ht="21" customHeight="1">
      <c r="A12" s="1"/>
      <c r="B12" s="140" t="s">
        <v>200</v>
      </c>
      <c r="C12" s="140"/>
      <c r="D12" s="140"/>
      <c r="E12" s="140"/>
      <c r="F12" s="140"/>
      <c r="G12" s="140"/>
      <c r="H12" s="140"/>
      <c r="I12" s="140"/>
      <c r="J12" s="140"/>
      <c r="K12" s="140"/>
      <c r="L12" s="140"/>
    </row>
    <row r="13" spans="1:12" ht="21" customHeight="1">
      <c r="A13" s="1"/>
      <c r="B13" s="140" t="s">
        <v>201</v>
      </c>
      <c r="C13" s="140"/>
      <c r="D13" s="140"/>
      <c r="E13" s="140"/>
      <c r="F13" s="140"/>
      <c r="G13" s="140"/>
      <c r="H13" s="140"/>
      <c r="I13" s="140"/>
      <c r="J13" s="140"/>
      <c r="K13" s="140"/>
      <c r="L13" s="140"/>
    </row>
    <row r="14" spans="1:12" ht="21" customHeight="1">
      <c r="A14" s="1"/>
      <c r="B14" s="140" t="s">
        <v>202</v>
      </c>
      <c r="C14" s="140"/>
      <c r="D14" s="140"/>
      <c r="E14" s="140"/>
      <c r="F14" s="140"/>
      <c r="G14" s="140"/>
      <c r="H14" s="140"/>
      <c r="I14" s="140"/>
      <c r="J14" s="140"/>
      <c r="K14" s="140"/>
      <c r="L14" s="140"/>
    </row>
    <row r="15" spans="1:12" ht="15" thickBot="1">
      <c r="A15" s="1"/>
      <c r="B15" s="1"/>
      <c r="C15" s="1"/>
      <c r="D15" s="1"/>
      <c r="E15" s="1"/>
      <c r="F15" s="1"/>
      <c r="G15" s="1"/>
      <c r="H15" s="1"/>
      <c r="I15" s="1"/>
      <c r="J15" s="1"/>
      <c r="K15" s="1"/>
      <c r="L15" s="1"/>
    </row>
    <row r="16" spans="1:12" ht="25.2" thickBot="1">
      <c r="A16" s="1"/>
      <c r="B16" s="134" t="s">
        <v>203</v>
      </c>
      <c r="C16" s="135"/>
      <c r="D16" s="135"/>
    </row>
    <row r="17" spans="1:12">
      <c r="A17" s="1"/>
      <c r="B17" s="1"/>
      <c r="C17" s="1"/>
      <c r="D17" s="1"/>
      <c r="E17" s="1"/>
      <c r="F17" s="1"/>
      <c r="G17" s="1"/>
      <c r="H17" s="1"/>
      <c r="I17" s="1"/>
      <c r="J17" s="1"/>
      <c r="K17" s="1"/>
      <c r="L17" s="28"/>
    </row>
    <row r="18" spans="1:12">
      <c r="A18" s="1"/>
      <c r="B18" s="1" t="s">
        <v>204</v>
      </c>
      <c r="C18" s="1"/>
      <c r="D18" s="1"/>
      <c r="E18" s="1"/>
      <c r="F18" s="1"/>
      <c r="G18" s="1"/>
      <c r="H18" s="1"/>
      <c r="I18" s="1"/>
      <c r="J18" s="1"/>
      <c r="K18" s="1"/>
      <c r="L18" s="1"/>
    </row>
    <row r="19" spans="1:12">
      <c r="A19" s="1"/>
      <c r="B19" s="1"/>
      <c r="C19" s="1"/>
      <c r="D19" s="1"/>
      <c r="E19" s="1"/>
      <c r="F19" s="1"/>
      <c r="G19" s="1"/>
      <c r="H19" s="1"/>
      <c r="I19" s="1"/>
      <c r="J19" s="1"/>
      <c r="K19" s="1"/>
      <c r="L19" s="1"/>
    </row>
    <row r="20" spans="1:12">
      <c r="A20" s="1"/>
      <c r="B20" s="24" t="s">
        <v>205</v>
      </c>
      <c r="C20" s="129" t="s">
        <v>206</v>
      </c>
      <c r="D20" s="92"/>
      <c r="F20" s="93" t="s">
        <v>207</v>
      </c>
      <c r="G20" s="94">
        <v>107</v>
      </c>
      <c r="H20" s="1"/>
      <c r="I20" s="1"/>
      <c r="J20" s="1"/>
      <c r="K20" s="1"/>
      <c r="L20" s="1"/>
    </row>
    <row r="21" spans="1:12">
      <c r="A21" s="1"/>
      <c r="B21" s="95">
        <v>101</v>
      </c>
      <c r="C21" s="127" t="s">
        <v>281</v>
      </c>
      <c r="D21" s="128"/>
      <c r="F21" s="96" t="s">
        <v>208</v>
      </c>
      <c r="G21" s="97" t="str">
        <f>LOOKUP(G20,B21:B30,C21:C30)</f>
        <v>Wilson Contreras</v>
      </c>
      <c r="H21" s="98"/>
      <c r="I21" s="1"/>
      <c r="J21" s="1"/>
      <c r="K21" s="1"/>
      <c r="L21" s="1"/>
    </row>
    <row r="22" spans="1:12">
      <c r="A22" s="1"/>
      <c r="B22" s="95">
        <v>102</v>
      </c>
      <c r="C22" s="127" t="s">
        <v>282</v>
      </c>
      <c r="D22" s="128"/>
      <c r="F22" s="1"/>
      <c r="G22" s="1"/>
      <c r="H22" s="1"/>
      <c r="I22" s="1"/>
      <c r="J22" s="1"/>
      <c r="K22" s="1"/>
      <c r="L22" s="1"/>
    </row>
    <row r="23" spans="1:12">
      <c r="A23" s="1"/>
      <c r="B23" s="95">
        <v>103</v>
      </c>
      <c r="C23" s="127" t="s">
        <v>283</v>
      </c>
      <c r="D23" s="128"/>
      <c r="E23" s="99"/>
      <c r="F23" s="1"/>
      <c r="G23" s="1"/>
      <c r="H23" s="1"/>
      <c r="I23" s="1"/>
      <c r="J23" s="1"/>
      <c r="K23" s="1"/>
      <c r="L23" s="1"/>
    </row>
    <row r="24" spans="1:12">
      <c r="A24" s="1"/>
      <c r="B24" s="95">
        <v>104</v>
      </c>
      <c r="C24" s="127" t="s">
        <v>284</v>
      </c>
      <c r="D24" s="128"/>
      <c r="E24" s="99"/>
      <c r="F24" s="1"/>
      <c r="G24" s="1"/>
      <c r="H24" s="1"/>
      <c r="I24" s="1"/>
      <c r="J24" s="1"/>
      <c r="K24" s="1"/>
      <c r="L24" s="1"/>
    </row>
    <row r="25" spans="1:12">
      <c r="A25" s="1"/>
      <c r="B25" s="95">
        <v>105</v>
      </c>
      <c r="C25" s="127" t="s">
        <v>285</v>
      </c>
      <c r="D25" s="128"/>
      <c r="E25" s="99"/>
      <c r="F25" s="1"/>
      <c r="G25" s="1"/>
      <c r="H25" s="1"/>
      <c r="I25" s="1"/>
      <c r="J25" s="1"/>
      <c r="K25" s="1"/>
      <c r="L25" s="1"/>
    </row>
    <row r="26" spans="1:12">
      <c r="A26" s="1"/>
      <c r="B26" s="95">
        <v>106</v>
      </c>
      <c r="C26" s="127" t="s">
        <v>286</v>
      </c>
      <c r="D26" s="128"/>
      <c r="E26" s="99"/>
      <c r="F26" s="1"/>
      <c r="G26" s="1"/>
      <c r="H26" s="1"/>
      <c r="I26" s="1"/>
      <c r="J26" s="1"/>
      <c r="K26" s="1"/>
      <c r="L26" s="1"/>
    </row>
    <row r="27" spans="1:12">
      <c r="A27" s="1"/>
      <c r="B27" s="95">
        <v>107</v>
      </c>
      <c r="C27" s="127" t="s">
        <v>287</v>
      </c>
      <c r="D27" s="128"/>
      <c r="E27" s="99"/>
      <c r="F27" s="1"/>
      <c r="G27" s="1"/>
      <c r="H27" s="1"/>
      <c r="I27" s="1"/>
      <c r="J27" s="1"/>
      <c r="K27" s="1"/>
      <c r="L27" s="1"/>
    </row>
    <row r="28" spans="1:12">
      <c r="A28" s="1"/>
      <c r="B28" s="95">
        <v>108</v>
      </c>
      <c r="C28" s="127" t="s">
        <v>288</v>
      </c>
      <c r="D28" s="128"/>
      <c r="E28" s="99"/>
      <c r="F28" s="1"/>
      <c r="G28" s="1"/>
      <c r="H28" s="1"/>
      <c r="I28" s="1"/>
      <c r="J28" s="1"/>
      <c r="K28" s="1"/>
      <c r="L28" s="1"/>
    </row>
    <row r="29" spans="1:12">
      <c r="A29" s="1"/>
      <c r="B29" s="95">
        <v>109</v>
      </c>
      <c r="C29" s="127" t="s">
        <v>289</v>
      </c>
      <c r="D29" s="128"/>
      <c r="E29" s="99"/>
      <c r="F29" s="1"/>
      <c r="G29" s="1"/>
      <c r="H29" s="1"/>
      <c r="I29" s="1"/>
      <c r="J29" s="1"/>
      <c r="K29" s="1"/>
      <c r="L29" s="1"/>
    </row>
    <row r="30" spans="1:12">
      <c r="A30" s="1"/>
      <c r="B30" s="95">
        <v>110</v>
      </c>
      <c r="C30" s="127" t="s">
        <v>290</v>
      </c>
      <c r="D30" s="128"/>
      <c r="E30" s="99"/>
      <c r="F30" s="1"/>
      <c r="G30" s="1"/>
      <c r="H30" s="1"/>
      <c r="I30" s="1"/>
      <c r="J30" s="1"/>
      <c r="K30" s="1"/>
      <c r="L30" s="1"/>
    </row>
    <row r="31" spans="1:12">
      <c r="A31" s="1"/>
      <c r="B31" s="1"/>
      <c r="C31" s="1"/>
      <c r="D31" s="1"/>
      <c r="E31" s="1"/>
      <c r="F31" s="1"/>
      <c r="G31" s="1"/>
      <c r="H31" s="1"/>
      <c r="I31" s="1"/>
      <c r="J31" s="1"/>
      <c r="K31" s="1"/>
      <c r="L31" s="1"/>
    </row>
    <row r="32" spans="1:12">
      <c r="A32" s="1"/>
      <c r="B32" s="1"/>
      <c r="C32" s="1"/>
      <c r="D32" s="1"/>
      <c r="E32" s="1"/>
      <c r="F32" s="1"/>
      <c r="G32" s="1"/>
      <c r="H32" s="1"/>
      <c r="I32" s="1"/>
      <c r="J32" s="1"/>
      <c r="K32" s="1"/>
      <c r="L32" s="1"/>
    </row>
    <row r="33" spans="1:12" ht="54.75" customHeight="1">
      <c r="A33" s="1"/>
      <c r="B33" s="130" t="s">
        <v>209</v>
      </c>
      <c r="C33" s="130"/>
      <c r="D33" s="130"/>
      <c r="E33" s="130"/>
      <c r="F33" s="130"/>
      <c r="G33" s="130"/>
      <c r="H33" s="130"/>
      <c r="I33" s="100"/>
      <c r="J33" s="100"/>
      <c r="K33" s="100"/>
      <c r="L33" s="100"/>
    </row>
    <row r="34" spans="1:12" ht="15" thickBot="1">
      <c r="A34" s="1"/>
      <c r="B34" s="1"/>
      <c r="C34" s="1"/>
      <c r="D34" s="1"/>
      <c r="E34" s="1"/>
      <c r="F34" s="1"/>
      <c r="G34" s="1"/>
      <c r="H34" s="1"/>
      <c r="I34" s="1"/>
      <c r="J34" s="1"/>
      <c r="K34" s="1"/>
      <c r="L34" s="1"/>
    </row>
    <row r="35" spans="1:12" ht="25.2" thickBot="1">
      <c r="A35" s="1"/>
      <c r="B35" s="131" t="s">
        <v>210</v>
      </c>
      <c r="C35" s="132"/>
      <c r="D35" s="132"/>
    </row>
    <row r="36" spans="1:12">
      <c r="A36" s="1"/>
      <c r="B36" s="1"/>
      <c r="C36" s="1"/>
      <c r="D36" s="1"/>
    </row>
    <row r="37" spans="1:12">
      <c r="A37" s="1"/>
      <c r="B37" s="133" t="s">
        <v>211</v>
      </c>
      <c r="C37" s="133"/>
      <c r="D37" s="133"/>
      <c r="E37" s="133"/>
      <c r="F37" s="1"/>
      <c r="G37" s="1"/>
      <c r="H37" s="1"/>
      <c r="I37" s="1"/>
      <c r="J37" s="1"/>
      <c r="K37" s="1"/>
      <c r="L37" s="1"/>
    </row>
    <row r="38" spans="1:12">
      <c r="A38" s="1"/>
      <c r="B38" s="1"/>
      <c r="C38" s="1"/>
      <c r="D38" s="1"/>
      <c r="E38" s="1"/>
      <c r="F38" s="1"/>
      <c r="G38" s="1"/>
      <c r="H38" s="1"/>
      <c r="I38" s="1"/>
      <c r="J38" s="1"/>
      <c r="K38" s="1"/>
      <c r="L38" s="1"/>
    </row>
    <row r="39" spans="1:12">
      <c r="A39" s="1"/>
      <c r="B39" s="101" t="s">
        <v>53</v>
      </c>
      <c r="C39" s="101" t="s">
        <v>191</v>
      </c>
      <c r="D39" s="101" t="s">
        <v>48</v>
      </c>
      <c r="E39" s="102"/>
      <c r="F39" s="1"/>
      <c r="G39" s="103" t="s">
        <v>47</v>
      </c>
      <c r="H39" s="104" t="s">
        <v>191</v>
      </c>
      <c r="I39" s="1"/>
      <c r="J39" s="1"/>
      <c r="K39" s="1"/>
      <c r="L39" s="1"/>
    </row>
    <row r="40" spans="1:12">
      <c r="A40" s="1"/>
      <c r="B40" s="105">
        <v>28042011</v>
      </c>
      <c r="C40" s="106" t="s">
        <v>291</v>
      </c>
      <c r="D40" s="106" t="s">
        <v>307</v>
      </c>
      <c r="E40" s="102"/>
      <c r="F40" s="1"/>
      <c r="G40" s="105">
        <v>16062004</v>
      </c>
      <c r="H40" s="5" t="str">
        <f>LOOKUP(G40,$B$40:$B$56,$C$40:$C$56)</f>
        <v>Talan</v>
      </c>
      <c r="I40" s="1"/>
      <c r="J40" s="1"/>
      <c r="K40" s="1"/>
      <c r="L40" s="1"/>
    </row>
    <row r="41" spans="1:12">
      <c r="A41" s="1"/>
      <c r="B41" s="105">
        <v>12012012</v>
      </c>
      <c r="C41" s="106" t="s">
        <v>292</v>
      </c>
      <c r="D41" s="106" t="s">
        <v>308</v>
      </c>
      <c r="E41" s="102"/>
      <c r="F41" s="1"/>
      <c r="G41" s="105">
        <v>19052020</v>
      </c>
      <c r="H41" s="5" t="str">
        <f t="shared" ref="H41:H44" si="0">LOOKUP(G41,$B$40:$B$56,$C$40:$C$56)</f>
        <v>Daquan</v>
      </c>
      <c r="I41" s="1"/>
      <c r="J41" s="1"/>
      <c r="K41" s="1"/>
      <c r="L41" s="1"/>
    </row>
    <row r="42" spans="1:12">
      <c r="A42" s="1"/>
      <c r="B42" s="105">
        <v>1092017</v>
      </c>
      <c r="C42" s="106" t="s">
        <v>293</v>
      </c>
      <c r="D42" s="106" t="s">
        <v>309</v>
      </c>
      <c r="E42" s="102"/>
      <c r="F42" s="1"/>
      <c r="G42" s="105">
        <v>28082007</v>
      </c>
      <c r="H42" s="5" t="str">
        <f t="shared" si="0"/>
        <v>Raul</v>
      </c>
      <c r="I42" s="1"/>
      <c r="J42" s="1"/>
      <c r="K42" s="1"/>
      <c r="L42" s="1"/>
    </row>
    <row r="43" spans="1:12">
      <c r="A43" s="1"/>
      <c r="B43" s="105">
        <v>1031999</v>
      </c>
      <c r="C43" s="106" t="s">
        <v>294</v>
      </c>
      <c r="D43" s="106" t="s">
        <v>310</v>
      </c>
      <c r="E43" s="102"/>
      <c r="F43" s="1"/>
      <c r="G43" s="105">
        <v>5032021</v>
      </c>
      <c r="H43" s="5" t="str">
        <f t="shared" si="0"/>
        <v>Damaris</v>
      </c>
      <c r="I43" s="1"/>
      <c r="J43" s="1"/>
      <c r="K43" s="1"/>
      <c r="L43" s="1"/>
    </row>
    <row r="44" spans="1:12">
      <c r="A44" s="1"/>
      <c r="B44" s="105">
        <v>19052020</v>
      </c>
      <c r="C44" s="106" t="s">
        <v>295</v>
      </c>
      <c r="D44" s="106" t="s">
        <v>311</v>
      </c>
      <c r="E44" s="102"/>
      <c r="F44" s="1"/>
      <c r="G44" s="105">
        <v>26032016</v>
      </c>
      <c r="H44" s="5" t="str">
        <f t="shared" si="0"/>
        <v>Domenic</v>
      </c>
      <c r="I44" s="1"/>
      <c r="J44" s="1"/>
      <c r="K44" s="1"/>
      <c r="L44" s="1"/>
    </row>
    <row r="45" spans="1:12">
      <c r="A45" s="1"/>
      <c r="B45" s="105">
        <v>16062004</v>
      </c>
      <c r="C45" s="106" t="s">
        <v>296</v>
      </c>
      <c r="D45" s="106" t="s">
        <v>312</v>
      </c>
      <c r="E45" s="102"/>
      <c r="F45" s="1"/>
      <c r="G45" s="1"/>
      <c r="H45" s="1"/>
      <c r="I45" s="1"/>
      <c r="J45" s="1"/>
      <c r="K45" s="1"/>
      <c r="L45" s="1"/>
    </row>
    <row r="46" spans="1:12">
      <c r="A46" s="1"/>
      <c r="B46" s="105">
        <v>16041996</v>
      </c>
      <c r="C46" s="106" t="s">
        <v>297</v>
      </c>
      <c r="D46" s="106" t="s">
        <v>313</v>
      </c>
      <c r="E46" s="102"/>
      <c r="F46" s="1"/>
      <c r="G46" s="1"/>
      <c r="H46" s="1"/>
      <c r="I46" s="1"/>
      <c r="J46" s="1"/>
      <c r="K46" s="1"/>
      <c r="L46" s="1"/>
    </row>
    <row r="47" spans="1:12">
      <c r="A47" s="1"/>
      <c r="B47" s="105">
        <v>28082007</v>
      </c>
      <c r="C47" s="106" t="s">
        <v>298</v>
      </c>
      <c r="D47" s="106" t="s">
        <v>314</v>
      </c>
      <c r="E47" s="102"/>
      <c r="F47" s="1"/>
      <c r="G47" s="1"/>
      <c r="H47" s="1"/>
      <c r="I47" s="1"/>
      <c r="J47" s="1"/>
      <c r="K47" s="1"/>
      <c r="L47" s="1"/>
    </row>
    <row r="48" spans="1:12">
      <c r="A48" s="1"/>
      <c r="B48" s="105">
        <v>26032016</v>
      </c>
      <c r="C48" s="106" t="s">
        <v>299</v>
      </c>
      <c r="D48" s="106" t="s">
        <v>315</v>
      </c>
      <c r="E48" s="102"/>
      <c r="F48" s="1"/>
      <c r="G48" s="1"/>
      <c r="H48" s="1"/>
      <c r="I48" s="1"/>
      <c r="J48" s="1"/>
      <c r="K48" s="1"/>
      <c r="L48" s="1"/>
    </row>
    <row r="49" spans="1:12">
      <c r="A49" s="1"/>
      <c r="B49" s="105">
        <v>27102005</v>
      </c>
      <c r="C49" s="106" t="s">
        <v>300</v>
      </c>
      <c r="D49" s="106" t="s">
        <v>316</v>
      </c>
      <c r="E49" s="102"/>
      <c r="F49" s="1"/>
      <c r="G49" s="1"/>
      <c r="H49" s="1"/>
      <c r="I49" s="1"/>
      <c r="J49" s="1"/>
      <c r="K49" s="1"/>
      <c r="L49" s="1"/>
    </row>
    <row r="50" spans="1:12">
      <c r="A50" s="1"/>
      <c r="B50" s="105">
        <v>23122003</v>
      </c>
      <c r="C50" s="106" t="s">
        <v>300</v>
      </c>
      <c r="D50" s="106" t="s">
        <v>317</v>
      </c>
      <c r="E50" s="102"/>
      <c r="F50" s="1"/>
      <c r="G50" s="1"/>
      <c r="H50" s="1"/>
      <c r="I50" s="1"/>
      <c r="J50" s="1"/>
      <c r="K50" s="1"/>
      <c r="L50" s="1"/>
    </row>
    <row r="51" spans="1:12">
      <c r="A51" s="1"/>
      <c r="B51" s="105">
        <v>29081996</v>
      </c>
      <c r="C51" s="106" t="s">
        <v>301</v>
      </c>
      <c r="D51" s="106" t="s">
        <v>318</v>
      </c>
      <c r="E51" s="102"/>
      <c r="F51" s="1"/>
      <c r="G51" s="1"/>
      <c r="H51" s="1"/>
      <c r="I51" s="1"/>
      <c r="J51" s="1"/>
      <c r="K51" s="1"/>
      <c r="L51" s="1"/>
    </row>
    <row r="52" spans="1:12">
      <c r="A52" s="1"/>
      <c r="B52" s="105">
        <v>28031997</v>
      </c>
      <c r="C52" s="106" t="s">
        <v>302</v>
      </c>
      <c r="D52" s="106" t="s">
        <v>319</v>
      </c>
      <c r="E52" s="102"/>
      <c r="F52" s="1"/>
      <c r="G52" s="1"/>
      <c r="H52" s="1"/>
      <c r="I52" s="1"/>
      <c r="J52" s="1"/>
      <c r="K52" s="1"/>
      <c r="L52" s="1"/>
    </row>
    <row r="53" spans="1:12">
      <c r="A53" s="1"/>
      <c r="B53" s="105">
        <v>5032021</v>
      </c>
      <c r="C53" s="106" t="s">
        <v>303</v>
      </c>
      <c r="D53" s="106" t="s">
        <v>320</v>
      </c>
      <c r="E53" s="102"/>
      <c r="F53" s="1"/>
      <c r="G53" s="1"/>
      <c r="H53" s="1"/>
      <c r="I53" s="1"/>
      <c r="J53" s="1"/>
      <c r="K53" s="1"/>
      <c r="L53" s="1"/>
    </row>
    <row r="54" spans="1:12">
      <c r="A54" s="1"/>
      <c r="B54" s="105">
        <v>2052005</v>
      </c>
      <c r="C54" s="106" t="s">
        <v>304</v>
      </c>
      <c r="D54" s="106" t="s">
        <v>320</v>
      </c>
      <c r="E54" s="102"/>
      <c r="F54" s="1"/>
      <c r="G54" s="1"/>
      <c r="H54" s="1"/>
      <c r="I54" s="1"/>
      <c r="J54" s="1"/>
      <c r="K54" s="1"/>
      <c r="L54" s="1"/>
    </row>
    <row r="55" spans="1:12">
      <c r="A55" s="1"/>
      <c r="B55" s="105">
        <v>21082002</v>
      </c>
      <c r="C55" s="106" t="s">
        <v>305</v>
      </c>
      <c r="D55" s="106" t="s">
        <v>321</v>
      </c>
      <c r="E55" s="102"/>
      <c r="F55" s="1"/>
      <c r="G55" s="1"/>
      <c r="H55" s="1"/>
      <c r="I55" s="1"/>
      <c r="J55" s="1"/>
      <c r="K55" s="1"/>
      <c r="L55" s="1"/>
    </row>
    <row r="56" spans="1:12">
      <c r="A56" s="1"/>
      <c r="B56" s="105">
        <v>1072001</v>
      </c>
      <c r="C56" s="106" t="s">
        <v>306</v>
      </c>
      <c r="D56" s="106" t="s">
        <v>322</v>
      </c>
      <c r="E56" s="102"/>
      <c r="F56" s="1"/>
      <c r="G56" s="1"/>
      <c r="H56" s="1"/>
      <c r="I56" s="1"/>
      <c r="J56" s="1"/>
      <c r="K56" s="1"/>
      <c r="L56" s="1"/>
    </row>
    <row r="57" spans="1:12">
      <c r="A57" s="1"/>
      <c r="B57" s="1"/>
      <c r="C57" s="1"/>
      <c r="D57" s="1"/>
      <c r="E57" s="1"/>
      <c r="F57" s="1"/>
      <c r="G57" s="1"/>
      <c r="H57" s="1"/>
      <c r="I57" s="1"/>
      <c r="J57" s="1"/>
      <c r="K57" s="1"/>
      <c r="L57" s="1"/>
    </row>
    <row r="58" spans="1:12" ht="18" customHeight="1"/>
    <row r="59" spans="1:12"/>
    <row r="60" spans="1:12"/>
    <row r="61" spans="1:12"/>
    <row r="62" spans="1:12"/>
    <row r="63" spans="1:12"/>
    <row r="64" spans="1:12"/>
  </sheetData>
  <mergeCells count="11">
    <mergeCell ref="B33:H33"/>
    <mergeCell ref="B35:D35"/>
    <mergeCell ref="B37:E37"/>
    <mergeCell ref="B16:D16"/>
    <mergeCell ref="B4:D4"/>
    <mergeCell ref="B6:L6"/>
    <mergeCell ref="B8:D8"/>
    <mergeCell ref="B10:J10"/>
    <mergeCell ref="B12:L12"/>
    <mergeCell ref="B13:L13"/>
    <mergeCell ref="B14:L14"/>
  </mergeCells>
  <dataValidations count="2">
    <dataValidation type="list" allowBlank="1" showInputMessage="1" showErrorMessage="1" sqref="G20" xr:uid="{E96442FF-DC5E-4B2E-9B34-0622B2368E58}">
      <formula1>REF_COD</formula1>
    </dataValidation>
    <dataValidation type="list" allowBlank="1" showInputMessage="1" showErrorMessage="1" sqref="G40:G44" xr:uid="{7320939C-ADEC-4966-B711-BE8F67B1C21B}">
      <formula1>C_C</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93A4B-83C3-4F6A-A594-5D9983E4BF4A}">
  <sheetPr>
    <tabColor theme="4"/>
  </sheetPr>
  <dimension ref="A1:P57"/>
  <sheetViews>
    <sheetView showGridLines="0" topLeftCell="A35" zoomScaleNormal="100" workbookViewId="0">
      <selection activeCell="G45" sqref="G45"/>
    </sheetView>
  </sheetViews>
  <sheetFormatPr baseColWidth="10" defaultColWidth="0" defaultRowHeight="0" customHeight="1" zeroHeight="1"/>
  <cols>
    <col min="1" max="1" width="11.44140625" customWidth="1"/>
    <col min="2" max="2" width="11.88671875" bestFit="1" customWidth="1"/>
    <col min="3" max="3" width="21.33203125" customWidth="1"/>
    <col min="4" max="4" width="22.44140625" customWidth="1"/>
    <col min="5" max="5" width="15.6640625" customWidth="1"/>
    <col min="6" max="6" width="14.5546875" customWidth="1"/>
    <col min="7" max="7" width="16.88671875" customWidth="1"/>
    <col min="8" max="10" width="11.44140625" customWidth="1"/>
    <col min="11" max="11" width="18.33203125" customWidth="1"/>
    <col min="12" max="16" width="11.44140625" customWidth="1"/>
    <col min="17" max="16384" width="11.44140625" hidden="1"/>
  </cols>
  <sheetData>
    <row r="1" spans="2:13" ht="21.75" customHeight="1"/>
    <row r="2" spans="2:13" ht="14.4"/>
    <row r="3" spans="2:13" ht="15" thickBot="1"/>
    <row r="4" spans="2:13" ht="21" customHeight="1" thickBot="1">
      <c r="B4" s="131" t="s">
        <v>212</v>
      </c>
      <c r="C4" s="132"/>
      <c r="D4" s="132"/>
    </row>
    <row r="5" spans="2:13" ht="27" customHeight="1">
      <c r="B5" s="91"/>
      <c r="C5" s="1"/>
      <c r="D5" s="1"/>
      <c r="E5" s="1"/>
      <c r="F5" s="1"/>
      <c r="G5" s="1"/>
      <c r="H5" s="1"/>
      <c r="I5" s="1"/>
      <c r="J5" s="1"/>
      <c r="K5" s="1"/>
    </row>
    <row r="6" spans="2:13" ht="27.6" customHeight="1">
      <c r="B6" s="140" t="s">
        <v>213</v>
      </c>
      <c r="C6" s="140"/>
      <c r="D6" s="140"/>
      <c r="E6" s="140"/>
      <c r="F6" s="140"/>
      <c r="G6" s="140"/>
      <c r="H6" s="140"/>
      <c r="I6" s="140"/>
      <c r="J6" s="140"/>
      <c r="K6" s="140"/>
    </row>
    <row r="7" spans="2:13" ht="21" customHeight="1">
      <c r="B7" s="140" t="s">
        <v>214</v>
      </c>
      <c r="C7" s="140"/>
      <c r="D7" s="140"/>
      <c r="E7" s="140"/>
      <c r="F7" s="140"/>
      <c r="G7" s="140"/>
      <c r="H7" s="140"/>
      <c r="I7" s="140"/>
      <c r="J7" s="140"/>
      <c r="K7" s="140"/>
    </row>
    <row r="8" spans="2:13" ht="16.5" customHeight="1" thickBot="1">
      <c r="B8" s="1"/>
      <c r="C8" s="1"/>
      <c r="D8" s="1"/>
      <c r="E8" s="1"/>
      <c r="F8" s="1"/>
      <c r="G8" s="1"/>
      <c r="H8" s="1"/>
      <c r="I8" s="1"/>
      <c r="J8" s="1"/>
      <c r="K8" s="1"/>
    </row>
    <row r="9" spans="2:13" ht="23.4" thickBot="1">
      <c r="B9" s="137" t="s">
        <v>198</v>
      </c>
      <c r="C9" s="138"/>
      <c r="D9" s="138"/>
    </row>
    <row r="10" spans="2:13" ht="15.75" customHeight="1">
      <c r="B10" s="1"/>
      <c r="C10" s="1"/>
      <c r="D10" s="1"/>
      <c r="E10" s="1"/>
      <c r="F10" s="1"/>
      <c r="G10" s="1"/>
      <c r="H10" s="1"/>
      <c r="I10" s="1"/>
      <c r="J10" s="1"/>
      <c r="K10" s="1"/>
    </row>
    <row r="11" spans="2:13" ht="15.75" customHeight="1">
      <c r="B11" s="108" t="s">
        <v>215</v>
      </c>
      <c r="C11" s="1"/>
      <c r="D11" s="1"/>
      <c r="E11" s="1"/>
      <c r="F11" s="1"/>
      <c r="G11" s="1"/>
      <c r="H11" s="1"/>
      <c r="I11" s="1"/>
      <c r="J11" s="1"/>
      <c r="K11" s="1"/>
    </row>
    <row r="12" spans="2:13" ht="15.75" customHeight="1">
      <c r="B12" s="1"/>
      <c r="C12" s="1"/>
      <c r="D12" s="1"/>
      <c r="E12" s="1"/>
      <c r="F12" s="1"/>
      <c r="G12" s="1"/>
      <c r="H12" s="1"/>
      <c r="I12" s="1"/>
      <c r="J12" s="1"/>
      <c r="K12" s="1"/>
    </row>
    <row r="13" spans="2:13" ht="31.5" customHeight="1">
      <c r="B13" s="140" t="s">
        <v>216</v>
      </c>
      <c r="C13" s="140"/>
      <c r="D13" s="140"/>
      <c r="E13" s="140"/>
      <c r="F13" s="140"/>
      <c r="G13" s="140"/>
      <c r="H13" s="140"/>
      <c r="I13" s="140"/>
      <c r="J13" s="140"/>
      <c r="K13" s="140"/>
      <c r="L13" s="140"/>
      <c r="M13" s="140"/>
    </row>
    <row r="14" spans="2:13" ht="36" customHeight="1">
      <c r="B14" s="140" t="s">
        <v>217</v>
      </c>
      <c r="C14" s="140"/>
      <c r="D14" s="140"/>
      <c r="E14" s="140"/>
      <c r="F14" s="140"/>
      <c r="G14" s="140"/>
      <c r="H14" s="140"/>
      <c r="I14" s="140"/>
      <c r="J14" s="140"/>
      <c r="K14" s="140"/>
      <c r="L14" s="140"/>
      <c r="M14" s="140"/>
    </row>
    <row r="15" spans="2:13" ht="42" customHeight="1">
      <c r="B15" s="140" t="s">
        <v>218</v>
      </c>
      <c r="C15" s="140"/>
      <c r="D15" s="140"/>
      <c r="E15" s="140"/>
      <c r="F15" s="140"/>
      <c r="G15" s="140"/>
      <c r="H15" s="140"/>
      <c r="I15" s="140"/>
      <c r="J15" s="140"/>
      <c r="K15" s="140"/>
      <c r="L15" s="140"/>
      <c r="M15" s="140"/>
    </row>
    <row r="16" spans="2:13" ht="56.25" customHeight="1">
      <c r="B16" s="140" t="s">
        <v>219</v>
      </c>
      <c r="C16" s="140"/>
      <c r="D16" s="140"/>
      <c r="E16" s="140"/>
      <c r="F16" s="140"/>
      <c r="G16" s="140"/>
      <c r="H16" s="140"/>
      <c r="I16" s="140"/>
      <c r="J16" s="140"/>
      <c r="K16" s="140"/>
      <c r="L16" s="140"/>
      <c r="M16" s="140"/>
    </row>
    <row r="17" spans="2:11" ht="15" thickBot="1">
      <c r="B17" s="1"/>
      <c r="C17" s="1"/>
      <c r="D17" s="1"/>
      <c r="E17" s="1"/>
      <c r="F17" s="1"/>
      <c r="G17" s="1"/>
      <c r="H17" s="1"/>
      <c r="I17" s="1"/>
      <c r="J17" s="1"/>
      <c r="K17" s="1"/>
    </row>
    <row r="18" spans="2:11" ht="25.2" thickBot="1">
      <c r="B18" s="134" t="s">
        <v>203</v>
      </c>
      <c r="C18" s="135"/>
      <c r="D18" s="135"/>
    </row>
    <row r="19" spans="2:11" ht="14.4">
      <c r="B19" s="1"/>
      <c r="C19" s="1"/>
      <c r="D19" s="1"/>
      <c r="E19" s="1"/>
      <c r="F19" s="1"/>
      <c r="G19" s="1"/>
      <c r="H19" s="1"/>
      <c r="I19" s="1"/>
      <c r="J19" s="1"/>
      <c r="K19" s="28"/>
    </row>
    <row r="20" spans="2:11" ht="17.399999999999999">
      <c r="B20" s="91" t="s">
        <v>220</v>
      </c>
      <c r="C20" s="1"/>
      <c r="D20" s="1"/>
      <c r="E20" s="1"/>
      <c r="F20" s="1"/>
      <c r="G20" s="1"/>
      <c r="H20" s="1"/>
      <c r="I20" s="1"/>
      <c r="J20" s="1"/>
      <c r="K20" s="1"/>
    </row>
    <row r="21" spans="2:11" ht="14.4">
      <c r="B21" s="1"/>
      <c r="C21" s="1"/>
      <c r="D21" s="1"/>
      <c r="E21" s="1"/>
      <c r="F21" s="1"/>
      <c r="G21" s="1"/>
      <c r="H21" s="1"/>
      <c r="I21" s="1"/>
      <c r="J21" s="1"/>
      <c r="K21" s="1"/>
    </row>
    <row r="22" spans="2:11" ht="15.6">
      <c r="B22" s="62" t="s">
        <v>205</v>
      </c>
      <c r="C22" s="62" t="s">
        <v>206</v>
      </c>
      <c r="D22" s="62" t="s">
        <v>221</v>
      </c>
      <c r="E22" s="1"/>
      <c r="F22" s="109" t="s">
        <v>207</v>
      </c>
      <c r="G22" s="110">
        <v>105</v>
      </c>
      <c r="H22" s="1"/>
      <c r="I22" s="1"/>
      <c r="J22" s="1"/>
      <c r="K22" s="1"/>
    </row>
    <row r="23" spans="2:11" ht="14.4">
      <c r="B23" s="95">
        <v>101</v>
      </c>
      <c r="C23" s="5" t="s">
        <v>222</v>
      </c>
      <c r="D23" s="4">
        <v>2195938</v>
      </c>
      <c r="E23" s="1"/>
      <c r="F23" s="111" t="s">
        <v>208</v>
      </c>
      <c r="G23" s="3" t="str">
        <f>VLOOKUP(G$22,$B$22:$D$32,2,0)</f>
        <v>Milena Carrillo</v>
      </c>
      <c r="H23" s="1"/>
      <c r="I23" s="1"/>
      <c r="J23" s="1"/>
      <c r="K23" s="1"/>
    </row>
    <row r="24" spans="2:11" ht="14.4">
      <c r="B24" s="95">
        <v>102</v>
      </c>
      <c r="C24" s="5" t="s">
        <v>223</v>
      </c>
      <c r="D24" s="4">
        <v>3903002</v>
      </c>
      <c r="E24" s="1"/>
      <c r="F24" s="111" t="s">
        <v>224</v>
      </c>
      <c r="G24" s="4">
        <f>VLOOKUP(G$22,$B$22:$D$32,3,0)</f>
        <v>3264059</v>
      </c>
      <c r="H24" s="1"/>
      <c r="I24" s="1"/>
      <c r="J24" s="1"/>
      <c r="K24" s="1"/>
    </row>
    <row r="25" spans="2:11" ht="14.4">
      <c r="B25" s="95">
        <v>103</v>
      </c>
      <c r="C25" s="5" t="s">
        <v>225</v>
      </c>
      <c r="D25" s="4">
        <v>3860953</v>
      </c>
      <c r="E25" s="1"/>
      <c r="F25" s="1"/>
      <c r="G25" s="1"/>
      <c r="H25" s="1"/>
      <c r="I25" s="1"/>
      <c r="J25" s="1"/>
      <c r="K25" s="1"/>
    </row>
    <row r="26" spans="2:11" ht="14.4">
      <c r="B26" s="95">
        <v>104</v>
      </c>
      <c r="C26" s="5" t="s">
        <v>226</v>
      </c>
      <c r="D26" s="4">
        <v>5417686</v>
      </c>
      <c r="E26" s="1"/>
      <c r="F26" s="1"/>
      <c r="G26" s="1"/>
      <c r="H26" s="1"/>
      <c r="I26" s="1"/>
      <c r="J26" s="1"/>
      <c r="K26" s="1"/>
    </row>
    <row r="27" spans="2:11" ht="14.4">
      <c r="B27" s="95">
        <v>105</v>
      </c>
      <c r="C27" s="5" t="s">
        <v>227</v>
      </c>
      <c r="D27" s="4">
        <v>3264059</v>
      </c>
      <c r="E27" s="1"/>
      <c r="F27" s="1"/>
      <c r="G27" s="1"/>
      <c r="H27" s="1"/>
      <c r="I27" s="1"/>
      <c r="J27" s="1"/>
      <c r="K27" s="1"/>
    </row>
    <row r="28" spans="2:11" ht="14.4">
      <c r="B28" s="95">
        <v>106</v>
      </c>
      <c r="C28" s="5" t="s">
        <v>228</v>
      </c>
      <c r="D28" s="4">
        <v>5099147</v>
      </c>
      <c r="E28" s="1"/>
      <c r="F28" s="1"/>
      <c r="G28" s="1"/>
      <c r="H28" s="1"/>
      <c r="I28" s="1"/>
      <c r="J28" s="1"/>
      <c r="K28" s="1"/>
    </row>
    <row r="29" spans="2:11" ht="14.4">
      <c r="B29" s="95">
        <v>107</v>
      </c>
      <c r="C29" s="5" t="s">
        <v>229</v>
      </c>
      <c r="D29" s="4">
        <v>3647481</v>
      </c>
      <c r="E29" s="1"/>
      <c r="F29" s="1"/>
      <c r="G29" s="1"/>
      <c r="H29" s="1"/>
      <c r="I29" s="1"/>
      <c r="J29" s="1"/>
      <c r="K29" s="1"/>
    </row>
    <row r="30" spans="2:11" ht="14.4">
      <c r="B30" s="95">
        <v>108</v>
      </c>
      <c r="C30" s="5" t="s">
        <v>230</v>
      </c>
      <c r="D30" s="4">
        <v>3993983</v>
      </c>
      <c r="E30" s="1"/>
      <c r="F30" s="1"/>
      <c r="G30" s="1"/>
      <c r="H30" s="1"/>
      <c r="I30" s="1"/>
      <c r="J30" s="1"/>
      <c r="K30" s="1"/>
    </row>
    <row r="31" spans="2:11" ht="14.4">
      <c r="B31" s="95">
        <v>109</v>
      </c>
      <c r="C31" s="5" t="s">
        <v>231</v>
      </c>
      <c r="D31" s="4">
        <v>2298220</v>
      </c>
      <c r="E31" s="1"/>
      <c r="F31" s="1"/>
      <c r="G31" s="1"/>
      <c r="H31" s="1"/>
      <c r="I31" s="1"/>
      <c r="J31" s="1"/>
      <c r="K31" s="1"/>
    </row>
    <row r="32" spans="2:11" ht="14.4">
      <c r="B32" s="95">
        <v>110</v>
      </c>
      <c r="C32" s="5" t="s">
        <v>232</v>
      </c>
      <c r="D32" s="4">
        <v>5433971</v>
      </c>
      <c r="E32" s="1"/>
      <c r="F32" s="1"/>
      <c r="G32" s="1"/>
      <c r="H32" s="1"/>
      <c r="I32" s="1"/>
      <c r="J32" s="1"/>
      <c r="K32" s="1"/>
    </row>
    <row r="33" spans="2:11" ht="14.4">
      <c r="B33" s="1"/>
      <c r="C33" s="1"/>
      <c r="D33" s="1"/>
      <c r="E33" s="1"/>
      <c r="F33" s="1"/>
      <c r="G33" s="1"/>
      <c r="H33" s="1"/>
      <c r="I33" s="1"/>
      <c r="J33" s="1"/>
      <c r="K33" s="1"/>
    </row>
    <row r="34" spans="2:11" ht="14.4">
      <c r="B34" s="1"/>
      <c r="C34" s="1"/>
      <c r="D34" s="1"/>
      <c r="E34" s="1"/>
      <c r="F34" s="1"/>
      <c r="G34" s="1"/>
      <c r="H34" s="1"/>
      <c r="I34" s="1"/>
      <c r="J34" s="1"/>
      <c r="K34" s="1"/>
    </row>
    <row r="35" spans="2:11" ht="103.5" customHeight="1">
      <c r="B35" s="141" t="s">
        <v>233</v>
      </c>
      <c r="C35" s="141"/>
      <c r="D35" s="141"/>
      <c r="E35" s="141"/>
      <c r="F35" s="141"/>
      <c r="G35" s="141"/>
      <c r="H35" s="141"/>
      <c r="I35" s="141"/>
      <c r="J35" s="141"/>
      <c r="K35" s="141"/>
    </row>
    <row r="36" spans="2:11" ht="14.4">
      <c r="B36" s="1"/>
      <c r="C36" s="1"/>
      <c r="D36" s="1"/>
      <c r="E36" s="1"/>
      <c r="F36" s="1"/>
      <c r="G36" s="1"/>
      <c r="H36" s="1"/>
      <c r="I36" s="1"/>
      <c r="J36" s="1"/>
      <c r="K36" s="1"/>
    </row>
    <row r="37" spans="2:11" ht="14.4">
      <c r="B37" s="1"/>
      <c r="C37" s="1"/>
      <c r="D37" s="1"/>
      <c r="E37" s="1"/>
      <c r="F37" s="1"/>
      <c r="G37" s="1"/>
      <c r="H37" s="1"/>
      <c r="I37" s="1"/>
      <c r="J37" s="1"/>
      <c r="K37" s="1"/>
    </row>
    <row r="38" spans="2:11" ht="15" thickBot="1">
      <c r="B38" s="1"/>
      <c r="C38" s="1"/>
      <c r="D38" s="1"/>
    </row>
    <row r="39" spans="2:11" ht="25.2" thickBot="1">
      <c r="B39" s="134" t="s">
        <v>210</v>
      </c>
      <c r="C39" s="135"/>
      <c r="D39" s="135"/>
    </row>
    <row r="40" spans="2:11" ht="14.4">
      <c r="B40" s="1"/>
      <c r="C40" s="1"/>
      <c r="D40" s="1"/>
      <c r="E40" s="1"/>
      <c r="F40" s="1"/>
      <c r="G40" s="1"/>
      <c r="H40" s="1"/>
      <c r="I40" s="1"/>
      <c r="J40" s="1"/>
      <c r="K40" s="28"/>
    </row>
    <row r="41" spans="2:11" ht="15.6">
      <c r="B41" s="142" t="s">
        <v>234</v>
      </c>
      <c r="C41" s="142"/>
      <c r="D41" s="142"/>
      <c r="E41" s="1"/>
      <c r="F41" s="1"/>
      <c r="G41" s="1"/>
      <c r="H41" s="1"/>
      <c r="I41" s="1"/>
      <c r="J41" s="1"/>
      <c r="K41" s="1"/>
    </row>
    <row r="42" spans="2:11" ht="14.4">
      <c r="B42" s="1"/>
      <c r="C42" s="1"/>
      <c r="D42" s="1"/>
      <c r="E42" s="1"/>
      <c r="F42" s="1"/>
      <c r="G42" s="1"/>
      <c r="H42" s="1"/>
      <c r="I42" s="1"/>
      <c r="J42" s="1"/>
      <c r="K42" s="1"/>
    </row>
    <row r="43" spans="2:11" ht="45.6" customHeight="1">
      <c r="B43" s="112" t="s">
        <v>235</v>
      </c>
      <c r="C43" s="113" t="s">
        <v>333</v>
      </c>
      <c r="D43" s="1"/>
      <c r="E43" s="113" t="s">
        <v>236</v>
      </c>
      <c r="F43" s="112" t="s">
        <v>335</v>
      </c>
      <c r="G43" s="112" t="s">
        <v>334</v>
      </c>
      <c r="H43" s="1"/>
      <c r="I43" s="1"/>
      <c r="J43" s="1"/>
      <c r="K43" s="1"/>
    </row>
    <row r="44" spans="2:11" ht="14.4">
      <c r="B44" s="114">
        <v>0</v>
      </c>
      <c r="C44" s="3" t="s">
        <v>237</v>
      </c>
      <c r="D44" s="1"/>
      <c r="E44" s="5" t="s">
        <v>238</v>
      </c>
      <c r="F44" s="95">
        <v>18</v>
      </c>
      <c r="G44" s="3" t="str">
        <f>VLOOKUP(F44,$B$43:$C$47,2,1)</f>
        <v>Regular</v>
      </c>
      <c r="H44" s="1"/>
      <c r="I44" s="1"/>
      <c r="J44" s="1"/>
      <c r="K44" s="1"/>
    </row>
    <row r="45" spans="2:11" ht="14.4">
      <c r="B45" s="114">
        <v>12</v>
      </c>
      <c r="C45" s="3" t="s">
        <v>239</v>
      </c>
      <c r="D45" s="1"/>
      <c r="E45" s="5" t="s">
        <v>240</v>
      </c>
      <c r="F45" s="95">
        <v>3</v>
      </c>
      <c r="G45" s="3" t="str">
        <f>VLOOKUP(F45,$B$43:$C$47,2,1)</f>
        <v>Pésimo</v>
      </c>
      <c r="H45" s="1"/>
      <c r="I45" s="1"/>
      <c r="J45" s="1"/>
      <c r="K45" s="1"/>
    </row>
    <row r="46" spans="2:11" ht="14.4">
      <c r="B46" s="114">
        <v>40</v>
      </c>
      <c r="C46" s="3" t="s">
        <v>241</v>
      </c>
      <c r="D46" s="1"/>
      <c r="E46" s="5" t="s">
        <v>242</v>
      </c>
      <c r="F46" s="95">
        <v>101</v>
      </c>
      <c r="G46" s="3" t="str">
        <f>VLOOKUP(F46,$B$43:$C$47,2,1)</f>
        <v>Excelente</v>
      </c>
      <c r="H46" s="1"/>
      <c r="I46" s="1"/>
      <c r="J46" s="1"/>
      <c r="K46" s="1"/>
    </row>
    <row r="47" spans="2:11" ht="14.4">
      <c r="B47" s="114">
        <v>100</v>
      </c>
      <c r="C47" s="3" t="s">
        <v>243</v>
      </c>
      <c r="D47" s="1"/>
      <c r="E47" s="5" t="s">
        <v>244</v>
      </c>
      <c r="F47" s="95">
        <v>40</v>
      </c>
      <c r="G47" s="3" t="str">
        <f>VLOOKUP(F47,$B$43:$C$47,2,1)</f>
        <v>Bueno</v>
      </c>
      <c r="H47" s="1"/>
      <c r="I47" s="1"/>
      <c r="J47" s="1"/>
      <c r="K47" s="1"/>
    </row>
    <row r="48" spans="2:11" ht="21" customHeight="1">
      <c r="B48" s="1"/>
      <c r="C48" s="1"/>
      <c r="D48" s="1"/>
      <c r="E48" s="1"/>
      <c r="F48" s="1"/>
      <c r="G48" s="1"/>
      <c r="H48" s="1"/>
      <c r="I48" s="1"/>
      <c r="J48" s="1"/>
      <c r="K48" s="1"/>
    </row>
    <row r="49" spans="2:11" ht="14.4">
      <c r="B49" s="1"/>
      <c r="C49" s="1"/>
      <c r="D49" s="1"/>
      <c r="E49" s="1"/>
      <c r="F49" s="1"/>
      <c r="G49" s="1"/>
      <c r="H49" s="1"/>
      <c r="I49" s="1"/>
      <c r="J49" s="1"/>
      <c r="K49" s="1"/>
    </row>
    <row r="50" spans="2:11" ht="14.4"/>
    <row r="51" spans="2:11" ht="14.4"/>
    <row r="52" spans="2:11" ht="14.4"/>
    <row r="53" spans="2:11" ht="14.4"/>
    <row r="54" spans="2:11" ht="14.4"/>
    <row r="55" spans="2:11" ht="14.4"/>
    <row r="56" spans="2:11" ht="14.4"/>
    <row r="57" spans="2:11" ht="14.4"/>
  </sheetData>
  <mergeCells count="12">
    <mergeCell ref="B35:K35"/>
    <mergeCell ref="B39:D39"/>
    <mergeCell ref="B41:D41"/>
    <mergeCell ref="B4:D4"/>
    <mergeCell ref="B6:K6"/>
    <mergeCell ref="B7:K7"/>
    <mergeCell ref="B9:D9"/>
    <mergeCell ref="B13:M13"/>
    <mergeCell ref="B14:M14"/>
    <mergeCell ref="B15:M15"/>
    <mergeCell ref="B16:M16"/>
    <mergeCell ref="B18:D18"/>
  </mergeCells>
  <pageMargins left="0.7" right="0.7" top="0.75" bottom="0.75" header="0.3" footer="0.3"/>
  <pageSetup orientation="portrait" horizontalDpi="4294967293"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C4444-ACF4-4ABD-A8A3-01D66592ED5B}">
  <sheetPr>
    <tabColor theme="4"/>
  </sheetPr>
  <dimension ref="A1:JA40"/>
  <sheetViews>
    <sheetView showGridLines="0" zoomScale="106" zoomScaleNormal="106" workbookViewId="0">
      <selection activeCell="B33" sqref="B33:K33"/>
    </sheetView>
  </sheetViews>
  <sheetFormatPr baseColWidth="10" defaultColWidth="0" defaultRowHeight="14.4" zeroHeight="1"/>
  <cols>
    <col min="1" max="1" width="11.44140625" customWidth="1"/>
    <col min="2" max="2" width="11.88671875" bestFit="1" customWidth="1"/>
    <col min="3" max="3" width="15.88671875" customWidth="1"/>
    <col min="4" max="4" width="17.109375" bestFit="1" customWidth="1"/>
    <col min="5" max="5" width="14.6640625" customWidth="1"/>
    <col min="6" max="6" width="13.33203125" bestFit="1" customWidth="1"/>
    <col min="7" max="7" width="16.109375" bestFit="1" customWidth="1"/>
    <col min="8" max="8" width="13.44140625" bestFit="1" customWidth="1"/>
    <col min="9" max="9" width="13.88671875" bestFit="1" customWidth="1"/>
    <col min="10" max="10" width="12.109375" bestFit="1" customWidth="1"/>
    <col min="11" max="11" width="18" bestFit="1" customWidth="1"/>
    <col min="12" max="12" width="18.5546875" bestFit="1" customWidth="1"/>
    <col min="13" max="13" width="12.88671875" bestFit="1" customWidth="1"/>
    <col min="14" max="14" width="13.109375" hidden="1" customWidth="1"/>
    <col min="15" max="15" width="15" hidden="1" customWidth="1"/>
    <col min="16" max="16" width="12.109375" hidden="1" customWidth="1"/>
    <col min="17" max="17" width="15.5546875" hidden="1" customWidth="1"/>
    <col min="18" max="18" width="11.5546875" hidden="1" customWidth="1"/>
    <col min="19" max="19" width="12" hidden="1" customWidth="1"/>
    <col min="20" max="21" width="11.5546875" hidden="1" customWidth="1"/>
    <col min="22" max="24" width="11.44140625" hidden="1" customWidth="1"/>
    <col min="25" max="256" width="0" hidden="1" customWidth="1"/>
    <col min="257" max="257" width="6.5546875" hidden="1" customWidth="1"/>
    <col min="258" max="258" width="11.88671875" hidden="1" customWidth="1"/>
    <col min="259" max="259" width="15.88671875" hidden="1" customWidth="1"/>
    <col min="260" max="261" width="18.109375" hidden="1" customWidth="1"/>
    <col min="262" max="16384" width="11.44140625" hidden="1"/>
  </cols>
  <sheetData>
    <row r="1" spans="2:22" ht="26.25" customHeight="1"/>
    <row r="2" spans="2:22"/>
    <row r="3" spans="2:22" ht="15" thickBot="1"/>
    <row r="4" spans="2:22" ht="25.2" thickBot="1">
      <c r="B4" s="131" t="s">
        <v>245</v>
      </c>
      <c r="C4" s="132"/>
      <c r="D4" s="132"/>
      <c r="L4" s="1"/>
      <c r="M4" s="1"/>
      <c r="N4" s="1"/>
      <c r="O4" s="1"/>
      <c r="P4" s="1"/>
      <c r="Q4" s="1"/>
      <c r="R4" s="1"/>
      <c r="S4" s="1"/>
      <c r="T4" s="1"/>
      <c r="U4" s="1"/>
      <c r="V4" s="1"/>
    </row>
    <row r="5" spans="2:22" ht="17.399999999999999">
      <c r="B5" s="91"/>
      <c r="C5" s="1"/>
      <c r="D5" s="1"/>
      <c r="E5" s="1"/>
      <c r="F5" s="1"/>
      <c r="G5" s="1"/>
      <c r="H5" s="1"/>
      <c r="I5" s="1"/>
      <c r="J5" s="1"/>
      <c r="K5" s="1"/>
      <c r="L5" s="1"/>
      <c r="M5" s="1"/>
      <c r="N5" s="1"/>
      <c r="O5" s="1"/>
      <c r="P5" s="1"/>
      <c r="Q5" s="1"/>
      <c r="R5" s="1"/>
      <c r="S5" s="1"/>
      <c r="T5" s="1"/>
      <c r="U5" s="1"/>
      <c r="V5" s="1"/>
    </row>
    <row r="6" spans="2:22" ht="49.5" customHeight="1">
      <c r="B6" s="144" t="s">
        <v>246</v>
      </c>
      <c r="C6" s="144"/>
      <c r="D6" s="144"/>
      <c r="E6" s="144"/>
      <c r="F6" s="144"/>
      <c r="G6" s="144"/>
      <c r="H6" s="144"/>
      <c r="I6" s="144"/>
      <c r="J6" s="144"/>
      <c r="K6" s="144"/>
      <c r="L6" s="144"/>
      <c r="M6" s="1"/>
      <c r="N6" s="1"/>
      <c r="O6" s="1"/>
      <c r="P6" s="1"/>
      <c r="Q6" s="1"/>
      <c r="R6" s="1"/>
      <c r="S6" s="1"/>
      <c r="T6" s="1"/>
      <c r="U6" s="1"/>
      <c r="V6" s="1"/>
    </row>
    <row r="7" spans="2:22" ht="15" thickBot="1">
      <c r="B7" s="1"/>
      <c r="C7" s="1"/>
      <c r="D7" s="1"/>
      <c r="E7" s="1"/>
      <c r="F7" s="1"/>
      <c r="G7" s="1"/>
      <c r="H7" s="1"/>
      <c r="I7" s="1"/>
      <c r="J7" s="1"/>
      <c r="K7" s="1"/>
      <c r="L7" s="1"/>
      <c r="M7" s="1"/>
      <c r="N7" s="1"/>
      <c r="O7" s="1"/>
      <c r="P7" s="1"/>
      <c r="Q7" s="1"/>
      <c r="R7" s="1"/>
      <c r="S7" s="1"/>
      <c r="T7" s="1"/>
      <c r="U7" s="1"/>
      <c r="V7" s="1"/>
    </row>
    <row r="8" spans="2:22" ht="23.4" thickBot="1">
      <c r="B8" s="137" t="s">
        <v>198</v>
      </c>
      <c r="C8" s="138"/>
      <c r="D8" s="138"/>
      <c r="L8" s="1"/>
      <c r="M8" s="1"/>
      <c r="N8" s="1"/>
      <c r="O8" s="1"/>
      <c r="P8" s="1"/>
      <c r="Q8" s="1"/>
      <c r="R8" s="1"/>
      <c r="S8" s="1"/>
      <c r="T8" s="1"/>
      <c r="U8" s="1"/>
      <c r="V8" s="1"/>
    </row>
    <row r="9" spans="2:22">
      <c r="B9" s="1"/>
      <c r="C9" s="1"/>
      <c r="D9" s="1"/>
      <c r="E9" s="1"/>
      <c r="F9" s="1"/>
      <c r="G9" s="1"/>
      <c r="H9" s="1"/>
      <c r="I9" s="1"/>
      <c r="J9" s="1"/>
      <c r="K9" s="1"/>
      <c r="L9" s="1"/>
      <c r="M9" s="1"/>
      <c r="N9" s="1"/>
      <c r="O9" s="1"/>
      <c r="P9" s="1"/>
      <c r="Q9" s="1"/>
      <c r="R9" s="1"/>
      <c r="S9" s="1"/>
      <c r="T9" s="1"/>
      <c r="U9" s="1"/>
      <c r="V9" s="1"/>
    </row>
    <row r="10" spans="2:22" ht="20.399999999999999">
      <c r="B10" s="108" t="s">
        <v>247</v>
      </c>
      <c r="C10" s="1"/>
      <c r="D10" s="1"/>
      <c r="E10" s="1"/>
      <c r="F10" s="1"/>
      <c r="G10" s="1"/>
      <c r="H10" s="1"/>
      <c r="I10" s="1"/>
      <c r="J10" s="1"/>
      <c r="K10" s="1"/>
      <c r="L10" s="1"/>
      <c r="M10" s="1"/>
      <c r="N10" s="1"/>
      <c r="O10" s="1"/>
      <c r="P10" s="1"/>
      <c r="Q10" s="1"/>
      <c r="R10" s="1"/>
      <c r="S10" s="1"/>
      <c r="T10" s="1"/>
      <c r="U10" s="1"/>
      <c r="V10" s="1"/>
    </row>
    <row r="11" spans="2:22">
      <c r="B11" s="1"/>
      <c r="C11" s="1"/>
      <c r="D11" s="1"/>
      <c r="E11" s="1"/>
      <c r="F11" s="1"/>
      <c r="G11" s="1"/>
      <c r="H11" s="1"/>
      <c r="I11" s="1"/>
      <c r="J11" s="1"/>
      <c r="K11" s="1"/>
      <c r="L11" s="1"/>
      <c r="M11" s="1"/>
      <c r="N11" s="1"/>
      <c r="O11" s="1"/>
      <c r="P11" s="1"/>
      <c r="Q11" s="1"/>
      <c r="R11" s="1"/>
      <c r="S11" s="1"/>
      <c r="T11" s="1"/>
      <c r="U11" s="1"/>
      <c r="V11" s="1"/>
    </row>
    <row r="12" spans="2:22" ht="39" customHeight="1">
      <c r="B12" s="140" t="s">
        <v>248</v>
      </c>
      <c r="C12" s="140"/>
      <c r="D12" s="140"/>
      <c r="E12" s="140"/>
      <c r="F12" s="140"/>
      <c r="G12" s="140"/>
      <c r="H12" s="140"/>
      <c r="I12" s="140"/>
      <c r="J12" s="140"/>
      <c r="K12" s="140"/>
      <c r="L12" s="140"/>
      <c r="M12" s="1"/>
      <c r="N12" s="1"/>
      <c r="O12" s="1"/>
      <c r="P12" s="1"/>
      <c r="Q12" s="1"/>
      <c r="R12" s="1"/>
      <c r="S12" s="1"/>
      <c r="T12" s="1"/>
      <c r="U12" s="1"/>
      <c r="V12" s="1"/>
    </row>
    <row r="13" spans="2:22" ht="39" customHeight="1">
      <c r="B13" s="140" t="s">
        <v>249</v>
      </c>
      <c r="C13" s="140"/>
      <c r="D13" s="140"/>
      <c r="E13" s="140"/>
      <c r="F13" s="140"/>
      <c r="G13" s="140"/>
      <c r="H13" s="140"/>
      <c r="I13" s="140"/>
      <c r="J13" s="140"/>
      <c r="K13" s="140"/>
      <c r="L13" s="140"/>
      <c r="M13" s="1"/>
      <c r="N13" s="1"/>
      <c r="O13" s="1"/>
      <c r="P13" s="1"/>
      <c r="Q13" s="1"/>
      <c r="R13" s="1"/>
      <c r="S13" s="1"/>
      <c r="T13" s="1"/>
      <c r="U13" s="1"/>
      <c r="V13" s="1"/>
    </row>
    <row r="14" spans="2:22" ht="39" customHeight="1">
      <c r="B14" s="140" t="s">
        <v>250</v>
      </c>
      <c r="C14" s="140"/>
      <c r="D14" s="140"/>
      <c r="E14" s="140"/>
      <c r="F14" s="140"/>
      <c r="G14" s="140"/>
      <c r="H14" s="140"/>
      <c r="I14" s="140"/>
      <c r="J14" s="140"/>
      <c r="K14" s="140"/>
      <c r="L14" s="140"/>
      <c r="M14" s="1"/>
      <c r="N14" s="1"/>
      <c r="O14" s="1"/>
      <c r="P14" s="1"/>
      <c r="Q14" s="1"/>
      <c r="R14" s="1"/>
      <c r="S14" s="1"/>
      <c r="T14" s="1"/>
      <c r="U14" s="1"/>
      <c r="V14" s="1"/>
    </row>
    <row r="15" spans="2:22" ht="50.25" customHeight="1">
      <c r="B15" s="140" t="s">
        <v>251</v>
      </c>
      <c r="C15" s="140"/>
      <c r="D15" s="140"/>
      <c r="E15" s="140"/>
      <c r="F15" s="140"/>
      <c r="G15" s="140"/>
      <c r="H15" s="140"/>
      <c r="I15" s="140"/>
      <c r="J15" s="140"/>
      <c r="K15" s="140"/>
      <c r="L15" s="140"/>
      <c r="M15" s="1"/>
      <c r="N15" s="1"/>
      <c r="O15" s="1"/>
      <c r="P15" s="1"/>
      <c r="Q15" s="1"/>
      <c r="R15" s="1"/>
      <c r="S15" s="1"/>
      <c r="T15" s="1"/>
      <c r="U15" s="1"/>
      <c r="V15" s="1"/>
    </row>
    <row r="16" spans="2:22" ht="15" thickBot="1">
      <c r="B16" s="1"/>
      <c r="C16" s="1"/>
      <c r="D16" s="1"/>
      <c r="E16" s="1"/>
      <c r="F16" s="1"/>
      <c r="G16" s="1"/>
      <c r="H16" s="1"/>
      <c r="I16" s="1"/>
      <c r="J16" s="1"/>
      <c r="K16" s="1"/>
      <c r="L16" s="1"/>
      <c r="M16" s="1"/>
      <c r="N16" s="1"/>
      <c r="O16" s="1"/>
      <c r="P16" s="1"/>
      <c r="Q16" s="1"/>
      <c r="R16" s="1"/>
      <c r="S16" s="1"/>
      <c r="T16" s="1"/>
      <c r="U16" s="1"/>
      <c r="V16" s="1"/>
    </row>
    <row r="17" spans="2:22" ht="25.2" thickBot="1">
      <c r="B17" s="134" t="s">
        <v>203</v>
      </c>
      <c r="C17" s="135"/>
      <c r="D17" s="135"/>
      <c r="M17" s="1"/>
      <c r="N17" s="1"/>
      <c r="O17" s="1"/>
      <c r="P17" s="1"/>
      <c r="Q17" s="1"/>
      <c r="R17" s="1"/>
      <c r="S17" s="1"/>
      <c r="T17" s="1"/>
      <c r="U17" s="1"/>
      <c r="V17" s="1"/>
    </row>
    <row r="18" spans="2:22">
      <c r="B18" s="1"/>
      <c r="C18" s="1"/>
      <c r="D18" s="1"/>
      <c r="E18" s="1"/>
      <c r="F18" s="1"/>
      <c r="G18" s="1"/>
      <c r="H18" s="1"/>
      <c r="I18" s="1"/>
      <c r="J18" s="1"/>
      <c r="K18" s="28"/>
      <c r="L18" s="1"/>
      <c r="M18" s="1"/>
      <c r="N18" s="1"/>
      <c r="O18" s="1"/>
      <c r="P18" s="1"/>
      <c r="Q18" s="1"/>
      <c r="R18" s="1"/>
      <c r="S18" s="1"/>
      <c r="T18" s="1"/>
      <c r="U18" s="1"/>
      <c r="V18" s="1"/>
    </row>
    <row r="19" spans="2:22">
      <c r="B19" s="1" t="s">
        <v>252</v>
      </c>
      <c r="C19" s="1"/>
      <c r="D19" s="1"/>
      <c r="E19" s="1"/>
      <c r="F19" s="1"/>
      <c r="G19" s="1"/>
      <c r="H19" s="1"/>
      <c r="I19" s="1"/>
      <c r="J19" s="1"/>
      <c r="K19" s="1"/>
      <c r="L19" s="1"/>
      <c r="M19" s="1"/>
      <c r="N19" s="1"/>
      <c r="O19" s="1"/>
      <c r="P19" s="1"/>
      <c r="Q19" s="1"/>
      <c r="R19" s="1"/>
      <c r="S19" s="1"/>
      <c r="T19" s="1"/>
      <c r="U19" s="1"/>
      <c r="V19" s="1"/>
    </row>
    <row r="20" spans="2:22">
      <c r="B20" s="1"/>
      <c r="C20" s="1"/>
      <c r="D20" s="1"/>
      <c r="E20" s="1"/>
      <c r="F20" s="1"/>
      <c r="G20" s="1"/>
      <c r="H20" s="1"/>
      <c r="I20" s="1"/>
      <c r="J20" s="1"/>
      <c r="K20" s="1"/>
      <c r="L20" s="1"/>
      <c r="M20" s="1"/>
      <c r="N20" s="1"/>
      <c r="O20" s="1"/>
      <c r="P20" s="1"/>
      <c r="Q20" s="1"/>
      <c r="R20" s="1"/>
      <c r="S20" s="1"/>
      <c r="T20" s="1"/>
      <c r="U20" s="1"/>
      <c r="V20" s="1"/>
    </row>
    <row r="21" spans="2:22">
      <c r="B21" s="115" t="s">
        <v>205</v>
      </c>
      <c r="C21" s="116">
        <v>101</v>
      </c>
      <c r="D21" s="116">
        <v>102</v>
      </c>
      <c r="E21" s="116">
        <v>103</v>
      </c>
      <c r="F21" s="116">
        <v>104</v>
      </c>
      <c r="G21" s="116">
        <v>105</v>
      </c>
      <c r="H21" s="116">
        <v>106</v>
      </c>
      <c r="I21" s="116">
        <v>107</v>
      </c>
      <c r="J21" s="116">
        <v>108</v>
      </c>
      <c r="K21" s="116">
        <v>109</v>
      </c>
      <c r="L21" s="116">
        <v>110</v>
      </c>
      <c r="M21" s="1"/>
      <c r="N21" s="1"/>
      <c r="O21" s="1"/>
      <c r="P21" s="1"/>
      <c r="Q21" s="1"/>
      <c r="R21" s="1"/>
      <c r="S21" s="1"/>
      <c r="T21" s="1"/>
      <c r="U21" s="1"/>
      <c r="V21" s="1"/>
    </row>
    <row r="22" spans="2:22">
      <c r="B22" s="115" t="s">
        <v>206</v>
      </c>
      <c r="C22" s="5" t="s">
        <v>323</v>
      </c>
      <c r="D22" s="5" t="s">
        <v>324</v>
      </c>
      <c r="E22" s="5" t="s">
        <v>325</v>
      </c>
      <c r="F22" s="5" t="s">
        <v>326</v>
      </c>
      <c r="G22" s="5" t="s">
        <v>327</v>
      </c>
      <c r="H22" s="5" t="s">
        <v>328</v>
      </c>
      <c r="I22" s="5" t="s">
        <v>329</v>
      </c>
      <c r="J22" s="5" t="s">
        <v>330</v>
      </c>
      <c r="K22" s="5" t="s">
        <v>331</v>
      </c>
      <c r="L22" s="5" t="s">
        <v>332</v>
      </c>
      <c r="M22" s="1"/>
      <c r="N22" s="1"/>
      <c r="O22" s="1"/>
      <c r="P22" s="1"/>
      <c r="Q22" s="1"/>
      <c r="R22" s="1"/>
      <c r="S22" s="1"/>
      <c r="T22" s="1"/>
      <c r="U22" s="1"/>
      <c r="V22" s="1"/>
    </row>
    <row r="23" spans="2:22">
      <c r="B23" s="115" t="s">
        <v>221</v>
      </c>
      <c r="C23" s="95" t="s">
        <v>253</v>
      </c>
      <c r="D23" s="95" t="s">
        <v>254</v>
      </c>
      <c r="E23" s="95" t="s">
        <v>255</v>
      </c>
      <c r="F23" s="95" t="s">
        <v>256</v>
      </c>
      <c r="G23" s="95" t="s">
        <v>257</v>
      </c>
      <c r="H23" s="95" t="s">
        <v>258</v>
      </c>
      <c r="I23" s="95" t="s">
        <v>259</v>
      </c>
      <c r="J23" s="95" t="s">
        <v>260</v>
      </c>
      <c r="K23" s="95" t="s">
        <v>261</v>
      </c>
      <c r="L23" s="95" t="s">
        <v>262</v>
      </c>
      <c r="M23" s="1"/>
      <c r="N23" s="1"/>
      <c r="O23" s="1"/>
      <c r="P23" s="1"/>
      <c r="Q23" s="1"/>
      <c r="R23" s="1"/>
      <c r="S23" s="1"/>
      <c r="T23" s="1"/>
      <c r="U23" s="1"/>
      <c r="V23" s="1"/>
    </row>
    <row r="24" spans="2:22">
      <c r="B24" s="1"/>
      <c r="C24" s="1"/>
      <c r="D24" s="1"/>
      <c r="E24" s="1"/>
      <c r="F24" s="1"/>
      <c r="G24" s="1"/>
      <c r="H24" s="1"/>
      <c r="I24" s="1"/>
      <c r="J24" s="1"/>
      <c r="K24" s="1"/>
      <c r="L24" s="1"/>
      <c r="M24" s="1"/>
      <c r="N24" s="1"/>
      <c r="O24" s="1"/>
      <c r="P24" s="1"/>
      <c r="Q24" s="1"/>
      <c r="R24" s="1"/>
      <c r="S24" s="1"/>
      <c r="T24" s="1"/>
      <c r="U24" s="1"/>
      <c r="V24" s="1"/>
    </row>
    <row r="25" spans="2:22">
      <c r="B25" s="117" t="s">
        <v>207</v>
      </c>
      <c r="C25" s="118">
        <v>105</v>
      </c>
      <c r="D25" s="1"/>
      <c r="E25" s="1"/>
      <c r="F25" s="1"/>
      <c r="G25" s="1"/>
      <c r="H25" s="1"/>
      <c r="I25" s="1"/>
      <c r="J25" s="1"/>
      <c r="K25" s="1"/>
      <c r="L25" s="1"/>
      <c r="M25" s="1"/>
      <c r="N25" s="1"/>
      <c r="O25" s="1"/>
      <c r="P25" s="1"/>
      <c r="Q25" s="1"/>
      <c r="R25" s="1"/>
      <c r="S25" s="1"/>
      <c r="T25" s="1"/>
      <c r="U25" s="1"/>
      <c r="V25" s="1"/>
    </row>
    <row r="26" spans="2:22">
      <c r="B26" s="119" t="s">
        <v>208</v>
      </c>
      <c r="C26" s="3" t="str">
        <f>HLOOKUP($C$25,$B$21:$L$23,2,0)</f>
        <v>Cassidy Severn</v>
      </c>
      <c r="D26" s="1"/>
      <c r="E26" s="1"/>
      <c r="F26" s="1"/>
      <c r="G26" s="1"/>
      <c r="H26" s="1"/>
      <c r="I26" s="1"/>
      <c r="J26" s="1"/>
      <c r="K26" s="1"/>
      <c r="L26" s="1"/>
      <c r="M26" s="1"/>
      <c r="N26" s="1"/>
      <c r="O26" s="1"/>
      <c r="P26" s="1"/>
      <c r="Q26" s="1"/>
      <c r="R26" s="1"/>
      <c r="S26" s="1"/>
      <c r="T26" s="1"/>
      <c r="U26" s="1"/>
      <c r="V26" s="1"/>
    </row>
    <row r="27" spans="2:22">
      <c r="B27" s="119" t="s">
        <v>224</v>
      </c>
      <c r="C27" s="3" t="str">
        <f>HLOOKUP($C$25,$B$21:$L$23,3,FALSE)</f>
        <v>326-40-59</v>
      </c>
      <c r="D27" s="1"/>
      <c r="E27" s="1"/>
      <c r="F27" s="1"/>
      <c r="G27" s="1"/>
      <c r="H27" s="1"/>
      <c r="I27" s="1"/>
      <c r="J27" s="1"/>
      <c r="K27" s="1"/>
      <c r="L27" s="1"/>
      <c r="M27" s="1"/>
      <c r="N27" s="1"/>
      <c r="O27" s="1"/>
      <c r="P27" s="1"/>
      <c r="Q27" s="1"/>
      <c r="R27" s="1"/>
      <c r="S27" s="1"/>
      <c r="T27" s="1"/>
      <c r="U27" s="1"/>
      <c r="V27" s="1"/>
    </row>
    <row r="28" spans="2:22">
      <c r="B28" s="1"/>
      <c r="C28" s="1"/>
      <c r="D28" s="1"/>
      <c r="E28" s="1"/>
      <c r="F28" s="1"/>
      <c r="G28" s="1"/>
      <c r="H28" s="1"/>
      <c r="I28" s="1"/>
      <c r="J28" s="1"/>
      <c r="K28" s="1"/>
      <c r="L28" s="1"/>
      <c r="M28" s="1"/>
      <c r="N28" s="1"/>
      <c r="O28" s="1"/>
      <c r="P28" s="1"/>
      <c r="Q28" s="1"/>
      <c r="R28" s="1"/>
      <c r="S28" s="1"/>
      <c r="T28" s="1"/>
      <c r="U28" s="1"/>
      <c r="V28" s="1"/>
    </row>
    <row r="29" spans="2:22">
      <c r="B29" s="1"/>
      <c r="C29" s="1"/>
      <c r="D29" s="1"/>
      <c r="E29" s="1"/>
      <c r="F29" s="1"/>
      <c r="G29" s="1"/>
      <c r="H29" s="1"/>
      <c r="I29" s="1"/>
      <c r="J29" s="1"/>
      <c r="K29" s="1"/>
      <c r="L29" s="1"/>
      <c r="M29" s="1"/>
      <c r="N29" s="1"/>
      <c r="O29" s="1"/>
      <c r="P29" s="1"/>
      <c r="Q29" s="1"/>
      <c r="R29" s="1"/>
      <c r="S29" s="1"/>
      <c r="T29" s="1"/>
      <c r="U29" s="1"/>
      <c r="V29" s="1"/>
    </row>
    <row r="30" spans="2:22">
      <c r="B30" s="1"/>
      <c r="C30" s="1"/>
      <c r="D30" s="1"/>
      <c r="E30" s="1"/>
      <c r="F30" s="1"/>
      <c r="G30" s="1"/>
      <c r="H30" s="1"/>
      <c r="I30" s="1"/>
      <c r="J30" s="1"/>
      <c r="K30" s="1"/>
      <c r="L30" s="1"/>
      <c r="M30" s="1"/>
      <c r="N30" s="1"/>
      <c r="O30" s="1"/>
      <c r="P30" s="1"/>
      <c r="Q30" s="1"/>
      <c r="R30" s="1"/>
      <c r="S30" s="1"/>
      <c r="T30" s="1"/>
      <c r="U30" s="1"/>
      <c r="V30" s="1"/>
    </row>
    <row r="31" spans="2:22">
      <c r="B31" s="1"/>
      <c r="C31" s="1"/>
      <c r="D31" s="1"/>
      <c r="E31" s="1"/>
      <c r="F31" s="1"/>
      <c r="G31" s="1"/>
      <c r="H31" s="1"/>
      <c r="I31" s="1"/>
      <c r="J31" s="1"/>
      <c r="K31" s="1"/>
      <c r="L31" s="1"/>
      <c r="M31" s="1"/>
      <c r="N31" s="1"/>
      <c r="O31" s="1"/>
      <c r="P31" s="1"/>
      <c r="Q31" s="1"/>
      <c r="R31" s="1"/>
      <c r="S31" s="1"/>
      <c r="T31" s="1"/>
      <c r="U31" s="1"/>
      <c r="V31" s="1"/>
    </row>
    <row r="32" spans="2:22">
      <c r="B32" s="1"/>
      <c r="C32" s="1"/>
      <c r="D32" s="1"/>
      <c r="E32" s="1"/>
      <c r="F32" s="1"/>
      <c r="G32" s="1"/>
      <c r="H32" s="1"/>
      <c r="I32" s="1"/>
      <c r="J32" s="1"/>
      <c r="K32" s="1"/>
      <c r="L32" s="1"/>
      <c r="M32" s="1"/>
      <c r="N32" s="1"/>
      <c r="O32" s="1"/>
      <c r="P32" s="1"/>
      <c r="Q32" s="1"/>
      <c r="R32" s="1"/>
      <c r="S32" s="1"/>
      <c r="T32" s="1"/>
      <c r="U32" s="1"/>
      <c r="V32" s="1"/>
    </row>
    <row r="33" spans="2:22" ht="82.8" customHeight="1">
      <c r="B33" s="143" t="s">
        <v>263</v>
      </c>
      <c r="C33" s="143"/>
      <c r="D33" s="143"/>
      <c r="E33" s="143"/>
      <c r="F33" s="143"/>
      <c r="G33" s="143"/>
      <c r="H33" s="143"/>
      <c r="I33" s="143"/>
      <c r="J33" s="143"/>
      <c r="K33" s="143"/>
      <c r="L33" s="1"/>
      <c r="M33" s="1"/>
      <c r="N33" s="1"/>
      <c r="O33" s="1"/>
      <c r="P33" s="1"/>
      <c r="Q33" s="1"/>
      <c r="R33" s="1"/>
      <c r="S33" s="1"/>
      <c r="T33" s="1"/>
      <c r="U33" s="1"/>
      <c r="V33" s="1"/>
    </row>
    <row r="34" spans="2:22">
      <c r="B34" s="1"/>
      <c r="C34" s="1"/>
      <c r="D34" s="1"/>
      <c r="E34" s="1"/>
      <c r="F34" s="1"/>
      <c r="G34" s="1"/>
      <c r="H34" s="1"/>
      <c r="I34" s="1"/>
      <c r="J34" s="1"/>
      <c r="K34" s="1"/>
      <c r="L34" s="1"/>
      <c r="M34" s="1"/>
      <c r="N34" s="1"/>
      <c r="O34" s="1"/>
      <c r="P34" s="1"/>
      <c r="Q34" s="1"/>
      <c r="R34" s="1"/>
      <c r="S34" s="1"/>
      <c r="T34" s="1"/>
      <c r="U34" s="1"/>
      <c r="V34" s="1"/>
    </row>
    <row r="35" spans="2:22"/>
    <row r="36" spans="2:22"/>
    <row r="37" spans="2:22"/>
    <row r="38" spans="2:22"/>
    <row r="39" spans="2:22"/>
    <row r="40" spans="2:22"/>
  </sheetData>
  <mergeCells count="9">
    <mergeCell ref="B33:K33"/>
    <mergeCell ref="B4:D4"/>
    <mergeCell ref="B6:L6"/>
    <mergeCell ref="B8:D8"/>
    <mergeCell ref="B12:L12"/>
    <mergeCell ref="B13:L13"/>
    <mergeCell ref="B14:L14"/>
    <mergeCell ref="B15:L15"/>
    <mergeCell ref="B17:D17"/>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D8A5D-C9B9-4A53-9D8B-8343B0AB16FD}">
  <sheetPr>
    <tabColor theme="9" tint="-0.249977111117893"/>
  </sheetPr>
  <dimension ref="A1:K30"/>
  <sheetViews>
    <sheetView showGridLines="0" zoomScale="89" zoomScaleNormal="89" workbookViewId="0">
      <selection activeCell="C14" sqref="C14"/>
    </sheetView>
  </sheetViews>
  <sheetFormatPr baseColWidth="10" defaultColWidth="0" defaultRowHeight="14.4" customHeight="1" zeroHeight="1"/>
  <cols>
    <col min="1" max="1" width="6.5546875" customWidth="1"/>
    <col min="2" max="2" width="11.88671875" bestFit="1" customWidth="1"/>
    <col min="3" max="3" width="27.44140625" customWidth="1"/>
    <col min="4" max="4" width="17.5546875" customWidth="1"/>
    <col min="5" max="6" width="13" customWidth="1"/>
    <col min="7" max="7" width="15.44140625" customWidth="1"/>
    <col min="8" max="8" width="11.44140625" customWidth="1"/>
    <col min="9" max="9" width="19.33203125" bestFit="1" customWidth="1"/>
    <col min="10" max="11" width="11.44140625" customWidth="1"/>
    <col min="12" max="16384" width="11.44140625" hidden="1"/>
  </cols>
  <sheetData>
    <row r="1" spans="1:11" ht="23.25" customHeight="1">
      <c r="A1" s="1"/>
      <c r="E1" s="107"/>
      <c r="F1" s="107"/>
      <c r="G1" s="107"/>
      <c r="H1" s="107"/>
      <c r="I1" s="107"/>
      <c r="J1" s="107"/>
      <c r="K1" s="107"/>
    </row>
    <row r="2" spans="1:11">
      <c r="A2" s="1"/>
      <c r="B2" s="1"/>
      <c r="C2" s="1"/>
      <c r="D2" s="1"/>
      <c r="E2" s="1"/>
      <c r="F2" s="1"/>
      <c r="G2" s="1"/>
      <c r="H2" s="1"/>
      <c r="I2" s="1"/>
      <c r="J2" s="1"/>
      <c r="K2" s="1"/>
    </row>
    <row r="3" spans="1:11" ht="15" thickBot="1">
      <c r="A3" s="1"/>
      <c r="B3" s="1"/>
      <c r="C3" s="1"/>
      <c r="D3" s="1"/>
      <c r="E3" s="1"/>
      <c r="F3" s="1"/>
      <c r="G3" s="1"/>
      <c r="H3" s="1"/>
      <c r="I3" s="1"/>
      <c r="J3" s="1"/>
      <c r="K3" s="1"/>
    </row>
    <row r="4" spans="1:11" ht="25.2" thickBot="1">
      <c r="A4" s="1"/>
      <c r="B4" s="131" t="s">
        <v>264</v>
      </c>
      <c r="C4" s="132"/>
      <c r="D4" s="132"/>
    </row>
    <row r="5" spans="1:11">
      <c r="A5" s="1"/>
      <c r="B5" s="1"/>
      <c r="C5" s="1"/>
      <c r="D5" s="1"/>
      <c r="E5" s="2"/>
      <c r="F5" s="1"/>
      <c r="G5" s="1"/>
      <c r="H5" s="1"/>
      <c r="I5" s="1"/>
      <c r="J5" s="1"/>
      <c r="K5" s="28"/>
    </row>
    <row r="6" spans="1:11">
      <c r="A6" s="1"/>
      <c r="B6" s="1" t="s">
        <v>265</v>
      </c>
      <c r="C6" s="1"/>
      <c r="D6" s="1"/>
      <c r="E6" s="2"/>
      <c r="F6" s="1"/>
      <c r="G6" s="1"/>
      <c r="H6" s="1"/>
      <c r="I6" s="1"/>
      <c r="J6" s="1"/>
      <c r="K6" s="28"/>
    </row>
    <row r="7" spans="1:11">
      <c r="A7" s="1"/>
      <c r="B7" s="1"/>
      <c r="C7" s="1"/>
      <c r="D7" s="1"/>
      <c r="E7" s="1"/>
      <c r="F7" s="1"/>
      <c r="G7" s="1"/>
      <c r="H7" s="1"/>
      <c r="I7" s="1"/>
      <c r="J7" s="1"/>
      <c r="K7" s="28"/>
    </row>
    <row r="8" spans="1:11">
      <c r="A8" s="1"/>
      <c r="B8" s="120" t="s">
        <v>0</v>
      </c>
      <c r="C8" s="120" t="s">
        <v>206</v>
      </c>
      <c r="D8" s="120" t="s">
        <v>266</v>
      </c>
      <c r="E8" s="120" t="s">
        <v>221</v>
      </c>
      <c r="F8" s="1"/>
      <c r="G8" s="1"/>
      <c r="H8" s="1"/>
      <c r="I8" s="1"/>
      <c r="J8" s="1"/>
      <c r="K8" s="1"/>
    </row>
    <row r="9" spans="1:11">
      <c r="A9" s="1"/>
      <c r="B9" s="95" t="str">
        <f>UPPER(LEFT(C9,2)&amp;"-"&amp;ROW(A1))</f>
        <v>VI-1</v>
      </c>
      <c r="C9" s="3" t="s">
        <v>267</v>
      </c>
      <c r="D9" s="121">
        <v>36204</v>
      </c>
      <c r="E9" s="4">
        <v>6594933</v>
      </c>
      <c r="F9" s="1"/>
      <c r="G9" s="1"/>
      <c r="H9" s="1"/>
      <c r="I9" s="1"/>
      <c r="J9" s="1"/>
      <c r="K9" s="1"/>
    </row>
    <row r="10" spans="1:11">
      <c r="A10" s="1"/>
      <c r="B10" s="95" t="str">
        <f t="shared" ref="B10:B12" si="0">UPPER(LEFT(C10,2)&amp;"-"&amp;ROW(A2))</f>
        <v>LI-2</v>
      </c>
      <c r="C10" s="3" t="s">
        <v>268</v>
      </c>
      <c r="D10" s="121">
        <v>33909</v>
      </c>
      <c r="E10" s="4">
        <v>6543543</v>
      </c>
      <c r="F10" s="1"/>
      <c r="G10" s="1"/>
      <c r="H10" s="1"/>
      <c r="I10" s="1"/>
      <c r="J10" s="1"/>
      <c r="K10" s="1"/>
    </row>
    <row r="11" spans="1:11">
      <c r="A11" s="1"/>
      <c r="B11" s="95" t="str">
        <f t="shared" si="0"/>
        <v>LU-3</v>
      </c>
      <c r="C11" s="3" t="s">
        <v>269</v>
      </c>
      <c r="D11" s="121">
        <v>34311</v>
      </c>
      <c r="E11" s="4">
        <v>7766865</v>
      </c>
      <c r="F11" s="1"/>
      <c r="G11" s="1"/>
      <c r="H11" s="1"/>
      <c r="I11" s="1"/>
      <c r="J11" s="1"/>
      <c r="K11" s="1"/>
    </row>
    <row r="12" spans="1:11">
      <c r="A12" s="1"/>
      <c r="B12" s="95" t="str">
        <f t="shared" si="0"/>
        <v>MA-4</v>
      </c>
      <c r="C12" s="3" t="s">
        <v>270</v>
      </c>
      <c r="D12" s="121">
        <v>35112</v>
      </c>
      <c r="E12" s="4">
        <v>8762455</v>
      </c>
      <c r="F12" s="1"/>
      <c r="G12" s="1"/>
      <c r="H12" s="1"/>
      <c r="I12" s="1"/>
      <c r="J12" s="1"/>
      <c r="K12" s="1"/>
    </row>
    <row r="13" spans="1:11">
      <c r="A13" s="1"/>
      <c r="B13" s="1"/>
      <c r="C13" s="1"/>
      <c r="D13" s="1"/>
      <c r="E13" s="1"/>
      <c r="F13" s="1"/>
      <c r="G13" s="1"/>
      <c r="H13" s="1"/>
      <c r="I13" s="1"/>
      <c r="J13" s="1"/>
      <c r="K13" s="1"/>
    </row>
    <row r="14" spans="1:11">
      <c r="A14" s="1"/>
      <c r="B14" s="122" t="s">
        <v>271</v>
      </c>
      <c r="C14" s="123"/>
      <c r="D14" s="1"/>
      <c r="E14" s="1"/>
      <c r="F14" s="1"/>
      <c r="G14" s="1"/>
      <c r="H14" s="1"/>
      <c r="I14" s="1"/>
      <c r="J14" s="1"/>
      <c r="K14" s="1"/>
    </row>
    <row r="15" spans="1:11">
      <c r="A15" s="1"/>
      <c r="B15" s="122" t="s">
        <v>208</v>
      </c>
      <c r="C15" s="5"/>
      <c r="D15" s="1"/>
      <c r="E15" s="1"/>
      <c r="F15" s="1"/>
      <c r="G15" s="1"/>
      <c r="H15" s="1"/>
      <c r="I15" s="1"/>
      <c r="J15" s="1"/>
      <c r="K15" s="1"/>
    </row>
    <row r="16" spans="1:11">
      <c r="A16" s="1"/>
      <c r="B16" s="122" t="s">
        <v>272</v>
      </c>
      <c r="C16" s="5"/>
      <c r="D16" s="1"/>
      <c r="E16" s="1"/>
      <c r="F16" s="1"/>
      <c r="G16" s="1"/>
      <c r="H16" s="1"/>
      <c r="I16" s="1"/>
      <c r="J16" s="1"/>
      <c r="K16" s="1"/>
    </row>
    <row r="17" spans="1:11">
      <c r="A17" s="1"/>
      <c r="B17" s="122" t="s">
        <v>224</v>
      </c>
      <c r="C17" s="5"/>
      <c r="D17" s="1"/>
      <c r="E17" s="1"/>
      <c r="F17" s="1"/>
      <c r="G17" s="1"/>
      <c r="H17" s="1"/>
      <c r="I17" s="1"/>
      <c r="J17" s="1"/>
      <c r="K17" s="1"/>
    </row>
    <row r="18" spans="1:11">
      <c r="A18" s="1"/>
      <c r="B18" s="1"/>
      <c r="C18" s="1"/>
      <c r="D18" s="1"/>
      <c r="E18" s="1"/>
      <c r="F18" s="1"/>
      <c r="G18" s="1"/>
      <c r="H18" s="1"/>
      <c r="I18" s="1"/>
      <c r="J18" s="1"/>
      <c r="K18" s="1"/>
    </row>
    <row r="19" spans="1:11">
      <c r="A19" s="1"/>
      <c r="B19" s="1"/>
      <c r="C19" s="1"/>
      <c r="D19" s="1"/>
      <c r="E19" s="1"/>
      <c r="F19" s="1"/>
      <c r="G19" s="1"/>
      <c r="H19" s="1"/>
      <c r="I19" s="1"/>
      <c r="J19" s="1"/>
      <c r="K19" s="1"/>
    </row>
    <row r="20" spans="1:11">
      <c r="A20" s="1"/>
      <c r="B20" s="1"/>
      <c r="C20" s="1"/>
      <c r="D20" s="1"/>
      <c r="E20" s="1"/>
      <c r="F20" s="1"/>
      <c r="G20" s="1"/>
      <c r="H20" s="1"/>
      <c r="I20" s="1"/>
      <c r="J20" s="1"/>
      <c r="K20" s="1"/>
    </row>
    <row r="21" spans="1:11">
      <c r="A21" s="1"/>
      <c r="B21" s="1"/>
      <c r="C21" s="1"/>
      <c r="D21" s="1"/>
      <c r="E21" s="1"/>
      <c r="F21" s="1"/>
      <c r="G21" s="1"/>
      <c r="H21" s="1"/>
      <c r="I21" s="1"/>
      <c r="J21" s="1"/>
      <c r="K21" s="1"/>
    </row>
    <row r="22" spans="1:11"/>
    <row r="23" spans="1:11"/>
    <row r="24" spans="1:11"/>
    <row r="25" spans="1:11"/>
    <row r="26" spans="1:11"/>
    <row r="27" spans="1:11"/>
    <row r="28" spans="1:11"/>
    <row r="29" spans="1:11"/>
    <row r="30" spans="1:11"/>
  </sheetData>
  <mergeCells count="1">
    <mergeCell ref="B4:D4"/>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6DDF-9A59-48FD-A58C-E6DCB6D2750A}">
  <dimension ref="A1:X79"/>
  <sheetViews>
    <sheetView showGridLines="0" topLeftCell="A18" zoomScale="85" zoomScaleNormal="85" workbookViewId="0">
      <selection activeCell="K31" sqref="K31"/>
    </sheetView>
  </sheetViews>
  <sheetFormatPr baseColWidth="10" defaultColWidth="0" defaultRowHeight="13.8" zeroHeight="1"/>
  <cols>
    <col min="1" max="1" width="5.77734375" style="1" customWidth="1"/>
    <col min="2" max="2" width="16.33203125" style="1" customWidth="1"/>
    <col min="3" max="3" width="30.21875" style="1" customWidth="1"/>
    <col min="4" max="4" width="15.6640625" style="1" bestFit="1" customWidth="1"/>
    <col min="5" max="5" width="17.5546875" style="1" customWidth="1"/>
    <col min="6" max="6" width="16.44140625" style="1" customWidth="1"/>
    <col min="7" max="9" width="11.5546875" style="1" customWidth="1"/>
    <col min="10" max="10" width="19.5546875" style="1" customWidth="1"/>
    <col min="11" max="11" width="33" style="1" customWidth="1"/>
    <col min="12" max="12" width="11.5546875" style="1" customWidth="1"/>
    <col min="13" max="13" width="15.77734375" style="1" customWidth="1"/>
    <col min="14" max="14" width="11.5546875" style="1" customWidth="1"/>
    <col min="15" max="15" width="13.77734375" style="1" customWidth="1"/>
    <col min="16" max="16" width="13.88671875" style="1" customWidth="1"/>
    <col min="17" max="17" width="13.33203125" style="1" customWidth="1"/>
    <col min="18" max="24" width="11.5546875" style="1" customWidth="1"/>
    <col min="25" max="16384" width="11.5546875" style="1" hidden="1"/>
  </cols>
  <sheetData>
    <row r="1" spans="2:17" ht="21" customHeight="1"/>
    <row r="2" spans="2:17" ht="21" customHeight="1"/>
    <row r="3" spans="2:17" ht="21" customHeight="1"/>
    <row r="4" spans="2:17" ht="21" customHeight="1"/>
    <row r="5" spans="2:17" ht="21" customHeight="1"/>
    <row r="6" spans="2:17" ht="21" customHeight="1"/>
    <row r="7" spans="2:17" ht="21" customHeight="1"/>
    <row r="8" spans="2:17" ht="21" customHeight="1"/>
    <row r="9" spans="2:17" ht="21" customHeight="1"/>
    <row r="10" spans="2:17" customFormat="1" ht="15" thickBot="1"/>
    <row r="11" spans="2:17" ht="25.2" thickBot="1">
      <c r="J11" s="15" t="s">
        <v>183</v>
      </c>
    </row>
    <row r="12" spans="2:17">
      <c r="F12" s="2"/>
    </row>
    <row r="13" spans="2:17">
      <c r="F13" s="2"/>
    </row>
    <row r="14" spans="2:17" ht="29.4" customHeight="1">
      <c r="B14"/>
      <c r="F14" s="2"/>
      <c r="J14" s="7" t="s">
        <v>34</v>
      </c>
      <c r="K14" s="83"/>
    </row>
    <row r="15" spans="2:17"/>
    <row r="16" spans="2:17" ht="29.4" customHeight="1">
      <c r="J16" s="7" t="s">
        <v>30</v>
      </c>
      <c r="K16" s="5"/>
      <c r="L16" s="10" t="s">
        <v>31</v>
      </c>
      <c r="M16" s="84"/>
      <c r="N16" s="11" t="s">
        <v>33</v>
      </c>
      <c r="O16" s="5"/>
      <c r="P16" s="7" t="s">
        <v>32</v>
      </c>
      <c r="Q16" s="5"/>
    </row>
    <row r="17" spans="2:17"/>
    <row r="18" spans="2:17"/>
    <row r="19" spans="2:17"/>
    <row r="20" spans="2:17" ht="14.4" thickBot="1"/>
    <row r="21" spans="2:17" ht="25.2" thickBot="1">
      <c r="J21" s="15" t="s">
        <v>184</v>
      </c>
    </row>
    <row r="22" spans="2:17"/>
    <row r="23" spans="2:17"/>
    <row r="24" spans="2:17" ht="29.4" customHeight="1">
      <c r="J24" s="12" t="s">
        <v>34</v>
      </c>
      <c r="K24" s="83"/>
    </row>
    <row r="25" spans="2:17"/>
    <row r="26" spans="2:17" ht="29.4" customHeight="1">
      <c r="J26" s="12" t="s">
        <v>30</v>
      </c>
      <c r="K26" s="5"/>
      <c r="L26" s="13" t="s">
        <v>31</v>
      </c>
      <c r="M26" s="84"/>
      <c r="N26" s="14" t="s">
        <v>33</v>
      </c>
      <c r="O26" s="5"/>
      <c r="P26" s="12" t="s">
        <v>32</v>
      </c>
      <c r="Q26" s="5"/>
    </row>
    <row r="27" spans="2:17"/>
    <row r="28" spans="2:17"/>
    <row r="29" spans="2:17"/>
    <row r="30" spans="2:17"/>
    <row r="31" spans="2:17" ht="27.6">
      <c r="B31" s="16" t="s">
        <v>34</v>
      </c>
      <c r="C31" s="16" t="s">
        <v>30</v>
      </c>
      <c r="D31" s="16" t="s">
        <v>31</v>
      </c>
      <c r="E31" s="17" t="s">
        <v>33</v>
      </c>
      <c r="F31" s="16" t="s">
        <v>32</v>
      </c>
    </row>
    <row r="32" spans="2:17">
      <c r="B32" s="9">
        <v>74131442</v>
      </c>
      <c r="C32" s="5" t="s">
        <v>1</v>
      </c>
      <c r="D32" s="8">
        <v>3753701</v>
      </c>
      <c r="E32" s="6">
        <v>43528</v>
      </c>
      <c r="F32" s="4">
        <v>6594933</v>
      </c>
    </row>
    <row r="33" spans="2:6">
      <c r="B33" s="9">
        <v>5069263</v>
      </c>
      <c r="C33" s="5" t="s">
        <v>2</v>
      </c>
      <c r="D33" s="8">
        <v>5991653</v>
      </c>
      <c r="E33" s="6">
        <v>43696</v>
      </c>
      <c r="F33" s="4">
        <v>6543543</v>
      </c>
    </row>
    <row r="34" spans="2:6">
      <c r="B34" s="9">
        <v>57224931</v>
      </c>
      <c r="C34" s="5" t="s">
        <v>3</v>
      </c>
      <c r="D34" s="8">
        <v>2892791</v>
      </c>
      <c r="E34" s="6">
        <v>43693</v>
      </c>
      <c r="F34" s="4">
        <v>7766865</v>
      </c>
    </row>
    <row r="35" spans="2:6">
      <c r="B35" s="9">
        <v>13774423</v>
      </c>
      <c r="C35" s="5" t="s">
        <v>4</v>
      </c>
      <c r="D35" s="8">
        <v>5258769</v>
      </c>
      <c r="E35" s="6">
        <v>43276</v>
      </c>
      <c r="F35" s="4">
        <v>8762455</v>
      </c>
    </row>
    <row r="36" spans="2:6">
      <c r="B36" s="9">
        <v>87213061</v>
      </c>
      <c r="C36" s="5" t="s">
        <v>5</v>
      </c>
      <c r="D36" s="8">
        <v>6056445</v>
      </c>
      <c r="E36" s="6">
        <v>43492</v>
      </c>
      <c r="F36" s="4">
        <v>223183</v>
      </c>
    </row>
    <row r="37" spans="2:6">
      <c r="B37" s="9">
        <v>51748468</v>
      </c>
      <c r="C37" s="5" t="s">
        <v>6</v>
      </c>
      <c r="D37" s="8">
        <v>2717375</v>
      </c>
      <c r="E37" s="6">
        <v>43206</v>
      </c>
      <c r="F37" s="4">
        <v>227308</v>
      </c>
    </row>
    <row r="38" spans="2:6">
      <c r="B38" s="9">
        <v>84492223</v>
      </c>
      <c r="C38" s="5" t="s">
        <v>7</v>
      </c>
      <c r="D38" s="8">
        <v>1793405</v>
      </c>
      <c r="E38" s="6">
        <v>43178</v>
      </c>
      <c r="F38" s="4">
        <v>223823</v>
      </c>
    </row>
    <row r="39" spans="2:6">
      <c r="B39" s="9">
        <v>19108698</v>
      </c>
      <c r="C39" s="5" t="s">
        <v>186</v>
      </c>
      <c r="D39" s="8">
        <v>4486514</v>
      </c>
      <c r="E39" s="6">
        <v>43602</v>
      </c>
      <c r="F39" s="4">
        <v>222193</v>
      </c>
    </row>
    <row r="40" spans="2:6">
      <c r="B40" s="9">
        <v>84058600</v>
      </c>
      <c r="C40" s="5" t="s">
        <v>8</v>
      </c>
      <c r="D40" s="8">
        <v>1559814</v>
      </c>
      <c r="E40" s="6">
        <v>43790</v>
      </c>
      <c r="F40" s="4">
        <v>222333</v>
      </c>
    </row>
    <row r="41" spans="2:6">
      <c r="B41" s="9">
        <v>86349475</v>
      </c>
      <c r="C41" s="5" t="s">
        <v>9</v>
      </c>
      <c r="D41" s="8">
        <v>1886393</v>
      </c>
      <c r="E41" s="6">
        <v>43333</v>
      </c>
      <c r="F41" s="4">
        <v>228853</v>
      </c>
    </row>
    <row r="42" spans="2:6">
      <c r="B42" s="9">
        <v>5546019</v>
      </c>
      <c r="C42" s="5" t="s">
        <v>185</v>
      </c>
      <c r="D42" s="8">
        <v>6174782</v>
      </c>
      <c r="E42" s="6">
        <v>43267</v>
      </c>
      <c r="F42" s="4">
        <v>227703</v>
      </c>
    </row>
    <row r="43" spans="2:6">
      <c r="B43" s="9">
        <v>29582223</v>
      </c>
      <c r="C43" s="5" t="s">
        <v>10</v>
      </c>
      <c r="D43" s="8">
        <v>1294886</v>
      </c>
      <c r="E43" s="6">
        <v>43111</v>
      </c>
      <c r="F43" s="4">
        <v>223853</v>
      </c>
    </row>
    <row r="44" spans="2:6">
      <c r="B44" s="9">
        <v>61659607</v>
      </c>
      <c r="C44" s="5" t="s">
        <v>11</v>
      </c>
      <c r="D44" s="8">
        <v>1791349</v>
      </c>
      <c r="E44" s="6">
        <v>43719</v>
      </c>
      <c r="F44" s="4">
        <v>222203</v>
      </c>
    </row>
    <row r="45" spans="2:6">
      <c r="B45" s="9">
        <v>77405265</v>
      </c>
      <c r="C45" s="5" t="s">
        <v>12</v>
      </c>
      <c r="D45" s="8">
        <v>5565457</v>
      </c>
      <c r="E45" s="6">
        <v>43589</v>
      </c>
      <c r="F45" s="4">
        <v>223708</v>
      </c>
    </row>
    <row r="46" spans="2:6">
      <c r="B46" s="9">
        <v>30395285</v>
      </c>
      <c r="C46" s="5" t="s">
        <v>13</v>
      </c>
      <c r="D46" s="8">
        <v>6320655</v>
      </c>
      <c r="E46" s="6">
        <v>43215</v>
      </c>
      <c r="F46" s="4">
        <v>228613</v>
      </c>
    </row>
    <row r="47" spans="2:6">
      <c r="B47" s="9">
        <v>71760630</v>
      </c>
      <c r="C47" s="5" t="s">
        <v>14</v>
      </c>
      <c r="D47" s="8">
        <v>1864878</v>
      </c>
      <c r="E47" s="6">
        <v>43137</v>
      </c>
      <c r="F47" s="4">
        <v>225398</v>
      </c>
    </row>
    <row r="48" spans="2:6">
      <c r="B48" s="9">
        <v>10414694</v>
      </c>
      <c r="C48" s="5" t="s">
        <v>15</v>
      </c>
      <c r="D48" s="8">
        <v>5060674</v>
      </c>
      <c r="E48" s="6">
        <v>43134</v>
      </c>
      <c r="F48" s="4">
        <v>222848</v>
      </c>
    </row>
    <row r="49" spans="2:6">
      <c r="B49" s="9">
        <v>92080700</v>
      </c>
      <c r="C49" s="5" t="s">
        <v>16</v>
      </c>
      <c r="D49" s="8">
        <v>5745966</v>
      </c>
      <c r="E49" s="6">
        <v>43476</v>
      </c>
      <c r="F49" s="4">
        <v>225543</v>
      </c>
    </row>
    <row r="50" spans="2:6">
      <c r="B50" s="9">
        <v>48459801</v>
      </c>
      <c r="C50" s="5" t="s">
        <v>17</v>
      </c>
      <c r="D50" s="8">
        <v>4713978</v>
      </c>
      <c r="E50" s="6">
        <v>43295</v>
      </c>
      <c r="F50" s="4">
        <v>223773</v>
      </c>
    </row>
    <row r="51" spans="2:6">
      <c r="B51" s="9">
        <v>5005841</v>
      </c>
      <c r="C51" s="5" t="s">
        <v>18</v>
      </c>
      <c r="D51" s="8">
        <v>2935141</v>
      </c>
      <c r="E51" s="6">
        <v>43574</v>
      </c>
      <c r="F51" s="4">
        <v>222208</v>
      </c>
    </row>
    <row r="52" spans="2:6">
      <c r="B52" s="9">
        <v>34388569</v>
      </c>
      <c r="C52" s="5" t="s">
        <v>19</v>
      </c>
      <c r="D52" s="8">
        <v>3697074</v>
      </c>
      <c r="E52" s="6">
        <v>43268</v>
      </c>
      <c r="F52" s="4">
        <v>224393</v>
      </c>
    </row>
    <row r="53" spans="2:6">
      <c r="B53" s="9">
        <v>9055750</v>
      </c>
      <c r="C53" s="5" t="s">
        <v>20</v>
      </c>
      <c r="D53" s="8">
        <v>3460794</v>
      </c>
      <c r="E53" s="6">
        <v>43437</v>
      </c>
      <c r="F53" s="4">
        <v>227608</v>
      </c>
    </row>
    <row r="54" spans="2:6">
      <c r="B54" s="9">
        <v>33679708</v>
      </c>
      <c r="C54" s="5" t="s">
        <v>21</v>
      </c>
      <c r="D54" s="8">
        <v>5058872</v>
      </c>
      <c r="E54" s="6">
        <v>43366</v>
      </c>
      <c r="F54" s="4">
        <v>225668</v>
      </c>
    </row>
    <row r="55" spans="2:6">
      <c r="B55" s="9">
        <v>21446876</v>
      </c>
      <c r="C55" s="5" t="s">
        <v>22</v>
      </c>
      <c r="D55" s="8">
        <v>892635</v>
      </c>
      <c r="E55" s="6">
        <v>43547</v>
      </c>
      <c r="F55" s="4">
        <v>226823</v>
      </c>
    </row>
    <row r="56" spans="2:6">
      <c r="B56" s="9">
        <v>19017741</v>
      </c>
      <c r="C56" s="5" t="s">
        <v>23</v>
      </c>
      <c r="D56" s="8">
        <v>5363189</v>
      </c>
      <c r="E56" s="6">
        <v>43533</v>
      </c>
      <c r="F56" s="4">
        <v>225173</v>
      </c>
    </row>
    <row r="57" spans="2:6">
      <c r="B57" s="9">
        <v>62614870</v>
      </c>
      <c r="C57" s="5" t="s">
        <v>24</v>
      </c>
      <c r="D57" s="8">
        <v>3814362</v>
      </c>
      <c r="E57" s="6">
        <v>43314</v>
      </c>
      <c r="F57" s="4">
        <v>223538</v>
      </c>
    </row>
    <row r="58" spans="2:6">
      <c r="B58" s="9">
        <v>20352715</v>
      </c>
      <c r="C58" s="5" t="s">
        <v>25</v>
      </c>
      <c r="D58" s="8">
        <v>1981091</v>
      </c>
      <c r="E58" s="6">
        <v>43120</v>
      </c>
      <c r="F58" s="4">
        <v>225323</v>
      </c>
    </row>
    <row r="59" spans="2:6">
      <c r="B59" s="9">
        <v>22287965</v>
      </c>
      <c r="C59" s="5" t="s">
        <v>26</v>
      </c>
      <c r="D59" s="8">
        <v>5538211</v>
      </c>
      <c r="E59" s="6">
        <v>43245</v>
      </c>
      <c r="F59" s="4">
        <v>225938</v>
      </c>
    </row>
    <row r="60" spans="2:6">
      <c r="B60" s="9">
        <v>46188964</v>
      </c>
      <c r="C60" s="5" t="s">
        <v>187</v>
      </c>
      <c r="D60" s="8">
        <v>5635610</v>
      </c>
      <c r="E60" s="6">
        <v>43705</v>
      </c>
      <c r="F60" s="4">
        <v>226523</v>
      </c>
    </row>
    <row r="61" spans="2:6">
      <c r="B61" s="9">
        <v>61359471</v>
      </c>
      <c r="C61" s="5" t="s">
        <v>27</v>
      </c>
      <c r="D61" s="8">
        <v>980957</v>
      </c>
      <c r="E61" s="6">
        <v>43659</v>
      </c>
      <c r="F61" s="4">
        <v>224218</v>
      </c>
    </row>
    <row r="62" spans="2:6">
      <c r="B62" s="9">
        <v>16488250</v>
      </c>
      <c r="C62" s="5" t="s">
        <v>188</v>
      </c>
      <c r="D62" s="8">
        <v>4865351</v>
      </c>
      <c r="E62" s="6">
        <v>43363</v>
      </c>
      <c r="F62" s="4">
        <v>225053</v>
      </c>
    </row>
    <row r="63" spans="2:6">
      <c r="B63" s="9">
        <v>51027268</v>
      </c>
      <c r="C63" s="5" t="s">
        <v>28</v>
      </c>
      <c r="D63" s="8">
        <v>883638</v>
      </c>
      <c r="E63" s="6">
        <v>43731</v>
      </c>
      <c r="F63" s="4">
        <v>227208</v>
      </c>
    </row>
    <row r="64" spans="2:6"/>
    <row r="65"/>
    <row r="66"/>
    <row r="67"/>
    <row r="68"/>
    <row r="69"/>
    <row r="70"/>
    <row r="71"/>
    <row r="72"/>
    <row r="73"/>
    <row r="74"/>
    <row r="75"/>
    <row r="76"/>
    <row r="77"/>
    <row r="78"/>
    <row r="79"/>
  </sheetData>
  <pageMargins left="0.7" right="0.7" top="0.75" bottom="0.75" header="0.3" footer="0.3"/>
  <pageSetup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992C3-C252-40C1-AAED-3F82191FDB9A}">
  <dimension ref="A1:U65"/>
  <sheetViews>
    <sheetView showGridLines="0" zoomScale="102" zoomScaleNormal="102" workbookViewId="0">
      <selection activeCell="L11" sqref="L11"/>
    </sheetView>
  </sheetViews>
  <sheetFormatPr baseColWidth="10" defaultColWidth="0" defaultRowHeight="14.4" zeroHeight="1"/>
  <cols>
    <col min="1" max="1" width="5.6640625" customWidth="1"/>
    <col min="2" max="2" width="16.33203125" customWidth="1"/>
    <col min="3" max="3" width="32.77734375" customWidth="1"/>
    <col min="4" max="4" width="8.109375" customWidth="1"/>
    <col min="5" max="5" width="16.21875" customWidth="1"/>
    <col min="6" max="6" width="14.77734375" customWidth="1"/>
    <col min="7" max="9" width="11.5546875" customWidth="1"/>
    <col min="10" max="12" width="6.6640625" customWidth="1"/>
    <col min="13" max="13" width="17.44140625" customWidth="1"/>
    <col min="14" max="14" width="17.21875" customWidth="1"/>
    <col min="15" max="21" width="11.5546875" customWidth="1"/>
    <col min="22" max="16384" width="11.5546875" hidden="1"/>
  </cols>
  <sheetData>
    <row r="1" spans="1:14" ht="29.4" customHeight="1">
      <c r="J1" s="146" t="s">
        <v>45</v>
      </c>
      <c r="K1" s="146"/>
      <c r="L1" s="146"/>
      <c r="M1" s="146"/>
      <c r="N1" s="146"/>
    </row>
    <row r="2" spans="1:14"/>
    <row r="3" spans="1:14" ht="22.8" customHeight="1">
      <c r="J3" s="145" t="s">
        <v>39</v>
      </c>
      <c r="K3" s="145"/>
      <c r="L3" s="145"/>
      <c r="M3" s="20" t="s">
        <v>37</v>
      </c>
      <c r="N3" s="22" t="s">
        <v>38</v>
      </c>
    </row>
    <row r="4" spans="1:14">
      <c r="J4" s="19">
        <v>4</v>
      </c>
      <c r="K4" s="19" t="s">
        <v>189</v>
      </c>
      <c r="L4" s="19">
        <v>6</v>
      </c>
      <c r="M4" s="21" t="s">
        <v>41</v>
      </c>
      <c r="N4" s="23">
        <v>178500</v>
      </c>
    </row>
    <row r="5" spans="1:14">
      <c r="J5" s="19">
        <f>L4+1</f>
        <v>7</v>
      </c>
      <c r="K5" s="19" t="s">
        <v>40</v>
      </c>
      <c r="L5" s="19">
        <v>10</v>
      </c>
      <c r="M5" s="21" t="s">
        <v>42</v>
      </c>
      <c r="N5" s="23">
        <v>165000</v>
      </c>
    </row>
    <row r="6" spans="1:14">
      <c r="J6" s="19">
        <f>L5+1</f>
        <v>11</v>
      </c>
      <c r="K6" s="19" t="s">
        <v>40</v>
      </c>
      <c r="L6" s="19">
        <v>17</v>
      </c>
      <c r="M6" s="21" t="s">
        <v>43</v>
      </c>
      <c r="N6" s="23">
        <v>150000</v>
      </c>
    </row>
    <row r="7" spans="1:14">
      <c r="J7" s="19">
        <f>L6+1</f>
        <v>18</v>
      </c>
      <c r="K7" s="149" t="s">
        <v>190</v>
      </c>
      <c r="L7" s="150"/>
      <c r="M7" s="21" t="s">
        <v>44</v>
      </c>
      <c r="N7" s="23">
        <v>123600</v>
      </c>
    </row>
    <row r="8" spans="1:14"/>
    <row r="9" spans="1:14" ht="50.4" customHeight="1" thickBot="1">
      <c r="A9" s="147" t="s">
        <v>336</v>
      </c>
      <c r="B9" s="148"/>
      <c r="C9" s="148"/>
      <c r="D9" s="148"/>
      <c r="E9" s="148"/>
      <c r="F9" s="148"/>
    </row>
    <row r="10" spans="1:14" ht="15" thickTop="1"/>
    <row r="11" spans="1:14" ht="22.2" customHeight="1">
      <c r="A11" s="24" t="s">
        <v>35</v>
      </c>
      <c r="B11" s="24" t="s">
        <v>36</v>
      </c>
      <c r="C11" s="24" t="s">
        <v>30</v>
      </c>
      <c r="D11" s="24" t="s">
        <v>39</v>
      </c>
      <c r="E11" s="25" t="s">
        <v>37</v>
      </c>
      <c r="F11" s="24" t="s">
        <v>38</v>
      </c>
    </row>
    <row r="12" spans="1:14">
      <c r="A12" s="26">
        <v>1</v>
      </c>
      <c r="B12" s="9">
        <v>74131442</v>
      </c>
      <c r="C12" s="3" t="s">
        <v>1</v>
      </c>
      <c r="D12" s="27">
        <v>12</v>
      </c>
      <c r="E12" s="85"/>
      <c r="F12" s="86"/>
    </row>
    <row r="13" spans="1:14">
      <c r="A13" s="26">
        <v>2</v>
      </c>
      <c r="B13" s="9">
        <v>5069263</v>
      </c>
      <c r="C13" s="3" t="s">
        <v>2</v>
      </c>
      <c r="D13" s="27">
        <v>22</v>
      </c>
      <c r="E13" s="85"/>
      <c r="F13" s="86"/>
    </row>
    <row r="14" spans="1:14">
      <c r="A14" s="26">
        <v>3</v>
      </c>
      <c r="B14" s="9">
        <v>57224931</v>
      </c>
      <c r="C14" s="3" t="s">
        <v>3</v>
      </c>
      <c r="D14" s="27">
        <v>5</v>
      </c>
      <c r="E14" s="85"/>
      <c r="F14" s="86"/>
    </row>
    <row r="15" spans="1:14">
      <c r="A15" s="26">
        <v>4</v>
      </c>
      <c r="B15" s="9">
        <v>13774423</v>
      </c>
      <c r="C15" s="3" t="s">
        <v>4</v>
      </c>
      <c r="D15" s="27">
        <v>6</v>
      </c>
      <c r="E15" s="85"/>
      <c r="F15" s="86"/>
    </row>
    <row r="16" spans="1:14">
      <c r="A16" s="26">
        <v>5</v>
      </c>
      <c r="B16" s="9">
        <v>87213061</v>
      </c>
      <c r="C16" s="3" t="s">
        <v>5</v>
      </c>
      <c r="D16" s="27">
        <v>21</v>
      </c>
      <c r="E16" s="85"/>
      <c r="F16" s="86"/>
    </row>
    <row r="17" spans="1:6">
      <c r="A17" s="26">
        <v>6</v>
      </c>
      <c r="B17" s="9">
        <v>51748468</v>
      </c>
      <c r="C17" s="3" t="s">
        <v>6</v>
      </c>
      <c r="D17" s="27">
        <v>10</v>
      </c>
      <c r="E17" s="85"/>
      <c r="F17" s="86"/>
    </row>
    <row r="18" spans="1:6">
      <c r="A18" s="26">
        <v>7</v>
      </c>
      <c r="B18" s="9">
        <v>84492223</v>
      </c>
      <c r="C18" s="3" t="s">
        <v>7</v>
      </c>
      <c r="D18" s="27">
        <v>3</v>
      </c>
      <c r="E18" s="85"/>
      <c r="F18" s="86"/>
    </row>
    <row r="19" spans="1:6">
      <c r="A19" s="26">
        <v>8</v>
      </c>
      <c r="B19" s="9">
        <v>19108698</v>
      </c>
      <c r="C19" s="3" t="s">
        <v>186</v>
      </c>
      <c r="D19" s="27">
        <v>10</v>
      </c>
      <c r="E19" s="85"/>
      <c r="F19" s="86"/>
    </row>
    <row r="20" spans="1:6">
      <c r="A20" s="26">
        <v>9</v>
      </c>
      <c r="B20" s="9">
        <v>84058600</v>
      </c>
      <c r="C20" s="3" t="s">
        <v>8</v>
      </c>
      <c r="D20" s="27">
        <v>22</v>
      </c>
      <c r="E20" s="85"/>
      <c r="F20" s="86"/>
    </row>
    <row r="21" spans="1:6">
      <c r="A21" s="26">
        <v>10</v>
      </c>
      <c r="B21" s="9">
        <v>86349475</v>
      </c>
      <c r="C21" s="3" t="s">
        <v>9</v>
      </c>
      <c r="D21" s="27">
        <v>21</v>
      </c>
      <c r="E21" s="85"/>
      <c r="F21" s="86"/>
    </row>
    <row r="22" spans="1:6">
      <c r="A22" s="26">
        <v>11</v>
      </c>
      <c r="B22" s="9">
        <v>5546019</v>
      </c>
      <c r="C22" s="3" t="s">
        <v>185</v>
      </c>
      <c r="D22" s="27">
        <v>14</v>
      </c>
      <c r="E22" s="85"/>
      <c r="F22" s="86"/>
    </row>
    <row r="23" spans="1:6">
      <c r="A23" s="26">
        <v>12</v>
      </c>
      <c r="B23" s="9">
        <v>29582223</v>
      </c>
      <c r="C23" s="3" t="s">
        <v>10</v>
      </c>
      <c r="D23" s="27">
        <v>22</v>
      </c>
      <c r="E23" s="85"/>
      <c r="F23" s="86"/>
    </row>
    <row r="24" spans="1:6">
      <c r="A24" s="26">
        <v>13</v>
      </c>
      <c r="B24" s="9">
        <v>61659607</v>
      </c>
      <c r="C24" s="3" t="s">
        <v>11</v>
      </c>
      <c r="D24" s="27">
        <v>9</v>
      </c>
      <c r="E24" s="85"/>
      <c r="F24" s="86"/>
    </row>
    <row r="25" spans="1:6">
      <c r="A25" s="26">
        <v>14</v>
      </c>
      <c r="B25" s="9">
        <v>77405265</v>
      </c>
      <c r="C25" s="3" t="s">
        <v>12</v>
      </c>
      <c r="D25" s="27">
        <v>17</v>
      </c>
      <c r="E25" s="85"/>
      <c r="F25" s="86"/>
    </row>
    <row r="26" spans="1:6">
      <c r="A26" s="26">
        <v>15</v>
      </c>
      <c r="B26" s="9">
        <v>30395285</v>
      </c>
      <c r="C26" s="3" t="s">
        <v>13</v>
      </c>
      <c r="D26" s="27">
        <v>22</v>
      </c>
      <c r="E26" s="85"/>
      <c r="F26" s="86"/>
    </row>
    <row r="27" spans="1:6">
      <c r="A27" s="26">
        <v>16</v>
      </c>
      <c r="B27" s="9">
        <v>71760630</v>
      </c>
      <c r="C27" s="3" t="s">
        <v>14</v>
      </c>
      <c r="D27" s="27">
        <v>14</v>
      </c>
      <c r="E27" s="85"/>
      <c r="F27" s="86"/>
    </row>
    <row r="28" spans="1:6">
      <c r="A28" s="26">
        <v>17</v>
      </c>
      <c r="B28" s="9">
        <v>10414694</v>
      </c>
      <c r="C28" s="3" t="s">
        <v>15</v>
      </c>
      <c r="D28" s="27">
        <v>15</v>
      </c>
      <c r="E28" s="85"/>
      <c r="F28" s="86"/>
    </row>
    <row r="29" spans="1:6">
      <c r="A29" s="26">
        <v>18</v>
      </c>
      <c r="B29" s="9">
        <v>9080700</v>
      </c>
      <c r="C29" s="3" t="s">
        <v>16</v>
      </c>
      <c r="D29" s="27">
        <v>17</v>
      </c>
      <c r="E29" s="85"/>
      <c r="F29" s="86"/>
    </row>
    <row r="30" spans="1:6">
      <c r="A30" s="26">
        <v>19</v>
      </c>
      <c r="B30" s="9">
        <v>48459801</v>
      </c>
      <c r="C30" s="3" t="s">
        <v>17</v>
      </c>
      <c r="D30" s="27">
        <v>8</v>
      </c>
      <c r="E30" s="85"/>
      <c r="F30" s="86"/>
    </row>
    <row r="31" spans="1:6">
      <c r="A31" s="26">
        <v>20</v>
      </c>
      <c r="B31" s="9">
        <v>5005841</v>
      </c>
      <c r="C31" s="3" t="s">
        <v>18</v>
      </c>
      <c r="D31" s="27">
        <v>11</v>
      </c>
      <c r="E31" s="85"/>
      <c r="F31" s="86"/>
    </row>
    <row r="32" spans="1:6">
      <c r="A32" s="26">
        <v>21</v>
      </c>
      <c r="B32" s="9">
        <v>34388569</v>
      </c>
      <c r="C32" s="3" t="s">
        <v>19</v>
      </c>
      <c r="D32" s="27">
        <v>5</v>
      </c>
      <c r="E32" s="85"/>
      <c r="F32" s="86"/>
    </row>
    <row r="33" spans="1:6">
      <c r="A33" s="26">
        <v>22</v>
      </c>
      <c r="B33" s="9">
        <v>9055750</v>
      </c>
      <c r="C33" s="3" t="s">
        <v>20</v>
      </c>
      <c r="D33" s="27">
        <v>5</v>
      </c>
      <c r="E33" s="85"/>
      <c r="F33" s="86"/>
    </row>
    <row r="34" spans="1:6">
      <c r="A34" s="26">
        <v>23</v>
      </c>
      <c r="B34" s="9">
        <v>33679708</v>
      </c>
      <c r="C34" s="3" t="s">
        <v>21</v>
      </c>
      <c r="D34" s="27">
        <v>12</v>
      </c>
      <c r="E34" s="85"/>
      <c r="F34" s="86"/>
    </row>
    <row r="35" spans="1:6">
      <c r="A35" s="26">
        <v>24</v>
      </c>
      <c r="B35" s="9">
        <v>21446876</v>
      </c>
      <c r="C35" s="3" t="s">
        <v>22</v>
      </c>
      <c r="D35" s="27">
        <v>16</v>
      </c>
      <c r="E35" s="85"/>
      <c r="F35" s="86"/>
    </row>
    <row r="36" spans="1:6">
      <c r="A36" s="26">
        <v>25</v>
      </c>
      <c r="B36" s="9">
        <v>19017741</v>
      </c>
      <c r="C36" s="3" t="s">
        <v>23</v>
      </c>
      <c r="D36" s="27">
        <v>7</v>
      </c>
      <c r="E36" s="85"/>
      <c r="F36" s="86"/>
    </row>
    <row r="37" spans="1:6">
      <c r="A37" s="26">
        <v>26</v>
      </c>
      <c r="B37" s="9">
        <v>62614870</v>
      </c>
      <c r="C37" s="3" t="s">
        <v>24</v>
      </c>
      <c r="D37" s="27">
        <v>20</v>
      </c>
      <c r="E37" s="85"/>
      <c r="F37" s="86"/>
    </row>
    <row r="38" spans="1:6">
      <c r="A38" s="26">
        <v>27</v>
      </c>
      <c r="B38" s="9">
        <v>20352715</v>
      </c>
      <c r="C38" s="3" t="s">
        <v>25</v>
      </c>
      <c r="D38" s="27">
        <v>17</v>
      </c>
      <c r="E38" s="85"/>
      <c r="F38" s="86"/>
    </row>
    <row r="39" spans="1:6">
      <c r="A39" s="26">
        <v>28</v>
      </c>
      <c r="B39" s="9">
        <v>22287965</v>
      </c>
      <c r="C39" s="3" t="s">
        <v>26</v>
      </c>
      <c r="D39" s="27">
        <v>22</v>
      </c>
      <c r="E39" s="85"/>
      <c r="F39" s="86"/>
    </row>
    <row r="40" spans="1:6">
      <c r="A40" s="26">
        <v>29</v>
      </c>
      <c r="B40" s="9">
        <v>46188964</v>
      </c>
      <c r="C40" s="3" t="s">
        <v>187</v>
      </c>
      <c r="D40" s="27">
        <v>22</v>
      </c>
      <c r="E40" s="85"/>
      <c r="F40" s="86"/>
    </row>
    <row r="41" spans="1:6">
      <c r="A41" s="26">
        <v>30</v>
      </c>
      <c r="B41" s="9">
        <v>61359471</v>
      </c>
      <c r="C41" s="3" t="s">
        <v>27</v>
      </c>
      <c r="D41" s="27">
        <v>2</v>
      </c>
      <c r="E41" s="85"/>
      <c r="F41" s="86"/>
    </row>
    <row r="42" spans="1:6">
      <c r="A42" s="26">
        <v>31</v>
      </c>
      <c r="B42" s="9">
        <v>16488250</v>
      </c>
      <c r="C42" s="3" t="s">
        <v>188</v>
      </c>
      <c r="D42" s="27">
        <v>19</v>
      </c>
      <c r="E42" s="85"/>
      <c r="F42" s="86"/>
    </row>
    <row r="43" spans="1:6">
      <c r="A43" s="26">
        <v>32</v>
      </c>
      <c r="B43" s="9">
        <v>51027268</v>
      </c>
      <c r="C43" s="3" t="s">
        <v>28</v>
      </c>
      <c r="D43" s="27">
        <v>18</v>
      </c>
      <c r="E43" s="85"/>
      <c r="F43" s="86"/>
    </row>
    <row r="44" spans="1:6"/>
    <row r="45" spans="1:6"/>
    <row r="46" spans="1:6"/>
    <row r="47" spans="1:6"/>
    <row r="48" spans="1:6"/>
    <row r="49"/>
    <row r="50"/>
    <row r="51"/>
    <row r="52"/>
    <row r="53"/>
    <row r="54"/>
    <row r="55"/>
    <row r="56"/>
    <row r="57"/>
    <row r="58"/>
    <row r="59"/>
    <row r="60"/>
    <row r="61"/>
    <row r="62"/>
    <row r="63"/>
    <row r="64"/>
    <row r="65"/>
  </sheetData>
  <mergeCells count="4">
    <mergeCell ref="J3:L3"/>
    <mergeCell ref="J1:N1"/>
    <mergeCell ref="A9:F9"/>
    <mergeCell ref="K7:L7"/>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C0060-5E0D-4F0D-AB00-0CD73300EB00}">
  <sheetPr>
    <tabColor theme="9" tint="-0.249977111117893"/>
  </sheetPr>
  <dimension ref="A1:JA37"/>
  <sheetViews>
    <sheetView showGridLines="0" zoomScale="95" zoomScaleNormal="95" workbookViewId="0">
      <selection activeCell="C7" sqref="C7"/>
    </sheetView>
  </sheetViews>
  <sheetFormatPr baseColWidth="10" defaultColWidth="0" defaultRowHeight="14.4" zeroHeight="1"/>
  <cols>
    <col min="1" max="1" width="11.44140625" customWidth="1"/>
    <col min="2" max="2" width="14" customWidth="1"/>
    <col min="3" max="3" width="24" customWidth="1"/>
    <col min="4" max="4" width="17.109375" bestFit="1" customWidth="1"/>
    <col min="5" max="5" width="24" customWidth="1"/>
    <col min="6" max="6" width="8.109375" customWidth="1"/>
    <col min="7" max="7" width="16.109375" bestFit="1" customWidth="1"/>
    <col min="8" max="8" width="14.44140625" bestFit="1" customWidth="1"/>
    <col min="9" max="9" width="16.5546875" bestFit="1" customWidth="1"/>
    <col min="10" max="10" width="16.88671875" bestFit="1" customWidth="1"/>
    <col min="11" max="11" width="14" bestFit="1" customWidth="1"/>
    <col min="12" max="12" width="16.109375" bestFit="1" customWidth="1"/>
    <col min="13" max="13" width="14.5546875" bestFit="1" customWidth="1"/>
    <col min="14" max="15" width="14" bestFit="1" customWidth="1"/>
    <col min="16" max="16" width="15.6640625" bestFit="1" customWidth="1"/>
    <col min="17" max="17" width="15.5546875" bestFit="1" customWidth="1"/>
    <col min="18" max="18" width="14.44140625" hidden="1" customWidth="1"/>
    <col min="19" max="19" width="14.6640625" hidden="1" customWidth="1"/>
    <col min="20" max="20" width="13.33203125" hidden="1" customWidth="1"/>
    <col min="21" max="21" width="12.109375" hidden="1" customWidth="1"/>
    <col min="22" max="24" width="11.44140625" hidden="1" customWidth="1"/>
    <col min="25" max="256" width="0" hidden="1" customWidth="1"/>
    <col min="257" max="257" width="6.5546875" hidden="1" customWidth="1"/>
    <col min="258" max="258" width="11.88671875" hidden="1" customWidth="1"/>
    <col min="259" max="259" width="15.88671875" hidden="1" customWidth="1"/>
    <col min="260" max="261" width="18.109375" hidden="1" customWidth="1"/>
    <col min="262" max="16384" width="11.44140625" hidden="1"/>
  </cols>
  <sheetData>
    <row r="1" spans="2:11" ht="28.2" customHeight="1"/>
    <row r="2" spans="2:11" ht="28.2" customHeight="1"/>
    <row r="3" spans="2:11" ht="28.2" customHeight="1"/>
    <row r="4" spans="2:11" ht="28.2" customHeight="1"/>
    <row r="5" spans="2:11" ht="37.200000000000003" customHeight="1"/>
    <row r="6" spans="2:11" ht="37.200000000000003" customHeight="1"/>
    <row r="7" spans="2:11" ht="37.200000000000003" customHeight="1"/>
    <row r="8" spans="2:11" ht="37.200000000000003" customHeight="1">
      <c r="B8" s="1"/>
      <c r="C8" s="1"/>
      <c r="D8" s="1"/>
      <c r="E8" s="1"/>
      <c r="F8" s="1"/>
      <c r="G8" s="1"/>
      <c r="H8" s="1"/>
      <c r="I8" s="1"/>
      <c r="J8" s="1"/>
      <c r="K8" s="28"/>
    </row>
    <row r="9" spans="2:11" ht="37.200000000000003" customHeight="1">
      <c r="B9" s="140"/>
      <c r="C9" s="140"/>
      <c r="D9" s="140"/>
      <c r="E9" s="140"/>
      <c r="F9" s="140"/>
      <c r="G9" s="140"/>
      <c r="H9" s="140"/>
      <c r="I9" s="140"/>
      <c r="J9" s="140"/>
      <c r="K9" s="140"/>
    </row>
    <row r="10" spans="2:11">
      <c r="B10" s="29"/>
      <c r="C10" s="29"/>
      <c r="D10" s="29"/>
      <c r="E10" s="29"/>
      <c r="F10" s="29"/>
      <c r="G10" s="29"/>
      <c r="H10" s="1"/>
      <c r="I10" s="1"/>
      <c r="J10" s="1"/>
      <c r="K10" s="28"/>
    </row>
    <row r="11" spans="2:11" ht="17.399999999999999">
      <c r="B11" s="30" t="s">
        <v>47</v>
      </c>
      <c r="C11" s="88"/>
      <c r="D11" s="1"/>
      <c r="E11" s="1"/>
      <c r="F11" s="1"/>
      <c r="G11" s="1"/>
      <c r="H11" s="1"/>
      <c r="I11" s="1"/>
      <c r="J11" s="1"/>
      <c r="K11" s="1"/>
    </row>
    <row r="12" spans="2:11">
      <c r="B12" s="1"/>
      <c r="C12" s="1"/>
      <c r="D12" s="1"/>
      <c r="E12" s="1"/>
      <c r="F12" s="1"/>
      <c r="G12" s="1"/>
      <c r="H12" s="1"/>
      <c r="I12" s="1"/>
      <c r="J12" s="1"/>
      <c r="K12" s="1"/>
    </row>
    <row r="13" spans="2:11" ht="17.399999999999999">
      <c r="B13" s="30" t="s">
        <v>191</v>
      </c>
      <c r="C13" s="89"/>
      <c r="D13" s="30" t="s">
        <v>48</v>
      </c>
      <c r="E13" s="89"/>
      <c r="F13" s="1"/>
      <c r="H13" s="1"/>
      <c r="I13" s="1"/>
      <c r="J13" s="1"/>
      <c r="K13" s="1"/>
    </row>
    <row r="14" spans="2:11" ht="17.399999999999999">
      <c r="B14" s="30" t="s">
        <v>49</v>
      </c>
      <c r="C14" s="87"/>
      <c r="D14" s="30" t="s">
        <v>50</v>
      </c>
      <c r="E14" s="87"/>
      <c r="F14" s="1"/>
      <c r="G14" s="1"/>
      <c r="H14" s="1"/>
      <c r="I14" s="1"/>
      <c r="J14" s="1"/>
      <c r="K14" s="1"/>
    </row>
    <row r="15" spans="2:11" ht="17.399999999999999">
      <c r="B15" s="30" t="s">
        <v>51</v>
      </c>
      <c r="C15" s="89"/>
      <c r="D15" s="30" t="s">
        <v>52</v>
      </c>
      <c r="E15" s="89"/>
      <c r="F15" s="1"/>
      <c r="G15" s="1"/>
      <c r="H15" s="1"/>
      <c r="I15" s="1"/>
      <c r="J15" s="1"/>
      <c r="K15" s="1"/>
    </row>
    <row r="16" spans="2:11" ht="17.399999999999999">
      <c r="B16" s="30" t="s">
        <v>82</v>
      </c>
      <c r="C16" s="89"/>
      <c r="D16" s="30" t="s">
        <v>29</v>
      </c>
      <c r="E16" s="90"/>
      <c r="F16" s="1"/>
      <c r="G16" s="1"/>
      <c r="H16" s="1"/>
      <c r="I16" s="1"/>
      <c r="J16" s="1"/>
      <c r="K16" s="1"/>
    </row>
    <row r="17" spans="2:16" ht="15" thickBot="1">
      <c r="B17" s="1"/>
      <c r="C17" s="1"/>
      <c r="D17" s="1"/>
      <c r="E17" s="1"/>
      <c r="F17" s="1"/>
      <c r="G17" s="1"/>
      <c r="H17" s="1"/>
      <c r="I17" s="1"/>
      <c r="J17" s="1"/>
      <c r="K17" s="1"/>
    </row>
    <row r="18" spans="2:16" ht="34.200000000000003" customHeight="1" thickBot="1">
      <c r="G18" s="151" t="s">
        <v>195</v>
      </c>
      <c r="H18" s="152"/>
      <c r="I18" s="152"/>
      <c r="J18" s="152"/>
      <c r="K18" s="152"/>
      <c r="L18" s="152"/>
      <c r="M18" s="152"/>
      <c r="N18" s="152"/>
      <c r="O18" s="152"/>
      <c r="P18" s="153"/>
    </row>
    <row r="19" spans="2:16">
      <c r="G19" s="31" t="s">
        <v>53</v>
      </c>
      <c r="H19" s="32">
        <v>80211889</v>
      </c>
      <c r="I19" s="32">
        <v>80895475</v>
      </c>
      <c r="J19" s="32">
        <v>88259920</v>
      </c>
      <c r="K19" s="32">
        <v>1000003821</v>
      </c>
      <c r="L19" s="32">
        <v>1000047360</v>
      </c>
      <c r="M19" s="32">
        <v>1000217141</v>
      </c>
      <c r="N19" s="32">
        <v>1000225127</v>
      </c>
      <c r="O19" s="32">
        <v>1000254554</v>
      </c>
      <c r="P19" s="32">
        <v>1000323412</v>
      </c>
    </row>
    <row r="20" spans="2:16">
      <c r="G20" s="33" t="s">
        <v>191</v>
      </c>
      <c r="H20" s="34" t="s">
        <v>54</v>
      </c>
      <c r="I20" s="34" t="s">
        <v>55</v>
      </c>
      <c r="J20" s="34" t="s">
        <v>56</v>
      </c>
      <c r="K20" s="34" t="s">
        <v>57</v>
      </c>
      <c r="L20" s="34" t="s">
        <v>58</v>
      </c>
      <c r="M20" s="34" t="s">
        <v>59</v>
      </c>
      <c r="N20" s="34" t="s">
        <v>60</v>
      </c>
      <c r="O20" s="34" t="s">
        <v>61</v>
      </c>
      <c r="P20" s="34" t="s">
        <v>62</v>
      </c>
    </row>
    <row r="21" spans="2:16">
      <c r="G21" s="33" t="s">
        <v>48</v>
      </c>
      <c r="H21" s="34" t="s">
        <v>63</v>
      </c>
      <c r="I21" s="34" t="s">
        <v>64</v>
      </c>
      <c r="J21" s="34" t="s">
        <v>65</v>
      </c>
      <c r="K21" s="34" t="s">
        <v>66</v>
      </c>
      <c r="L21" s="34" t="s">
        <v>67</v>
      </c>
      <c r="M21" s="34" t="s">
        <v>68</v>
      </c>
      <c r="N21" s="34" t="s">
        <v>69</v>
      </c>
      <c r="O21" s="34" t="s">
        <v>70</v>
      </c>
      <c r="P21" s="34" t="s">
        <v>71</v>
      </c>
    </row>
    <row r="22" spans="2:16">
      <c r="G22" s="33" t="s">
        <v>49</v>
      </c>
      <c r="H22" s="35" t="s">
        <v>72</v>
      </c>
      <c r="I22" s="35" t="s">
        <v>73</v>
      </c>
      <c r="J22" s="35" t="s">
        <v>73</v>
      </c>
      <c r="K22" s="35" t="s">
        <v>72</v>
      </c>
      <c r="L22" s="35" t="s">
        <v>73</v>
      </c>
      <c r="M22" s="35" t="s">
        <v>73</v>
      </c>
      <c r="N22" s="35" t="s">
        <v>72</v>
      </c>
      <c r="O22" s="35" t="s">
        <v>73</v>
      </c>
      <c r="P22" s="35" t="s">
        <v>73</v>
      </c>
    </row>
    <row r="23" spans="2:16">
      <c r="G23" s="33" t="s">
        <v>338</v>
      </c>
      <c r="H23" s="36">
        <v>35</v>
      </c>
      <c r="I23" s="36">
        <v>43</v>
      </c>
      <c r="J23" s="36">
        <v>49</v>
      </c>
      <c r="K23" s="36">
        <v>30</v>
      </c>
      <c r="L23" s="36">
        <v>36</v>
      </c>
      <c r="M23" s="36">
        <v>42</v>
      </c>
      <c r="N23" s="36">
        <v>34</v>
      </c>
      <c r="O23" s="36">
        <v>41</v>
      </c>
      <c r="P23" s="36">
        <v>34</v>
      </c>
    </row>
    <row r="24" spans="2:16">
      <c r="G24" s="33" t="s">
        <v>51</v>
      </c>
      <c r="H24" s="37" t="s">
        <v>74</v>
      </c>
      <c r="I24" s="37" t="s">
        <v>75</v>
      </c>
      <c r="J24" s="37" t="s">
        <v>76</v>
      </c>
      <c r="K24" s="37" t="s">
        <v>77</v>
      </c>
      <c r="L24" s="37" t="s">
        <v>78</v>
      </c>
      <c r="M24" s="37" t="s">
        <v>79</v>
      </c>
      <c r="N24" s="37" t="s">
        <v>80</v>
      </c>
      <c r="O24" s="37" t="s">
        <v>81</v>
      </c>
      <c r="P24" s="37" t="s">
        <v>81</v>
      </c>
    </row>
    <row r="25" spans="2:16">
      <c r="G25" s="33" t="s">
        <v>337</v>
      </c>
      <c r="H25" s="35" t="s">
        <v>192</v>
      </c>
      <c r="I25" s="35" t="s">
        <v>192</v>
      </c>
      <c r="J25" s="35" t="s">
        <v>193</v>
      </c>
      <c r="K25" s="35" t="s">
        <v>193</v>
      </c>
      <c r="L25" s="35" t="s">
        <v>194</v>
      </c>
      <c r="M25" s="35" t="s">
        <v>192</v>
      </c>
      <c r="N25" s="35" t="s">
        <v>193</v>
      </c>
      <c r="O25" s="35" t="s">
        <v>194</v>
      </c>
      <c r="P25" s="35" t="s">
        <v>193</v>
      </c>
    </row>
    <row r="26" spans="2:16">
      <c r="G26" s="33" t="s">
        <v>82</v>
      </c>
      <c r="H26" s="37" t="s">
        <v>83</v>
      </c>
      <c r="I26" s="37" t="s">
        <v>83</v>
      </c>
      <c r="J26" s="37" t="s">
        <v>83</v>
      </c>
      <c r="K26" s="37" t="s">
        <v>84</v>
      </c>
      <c r="L26" s="37" t="s">
        <v>83</v>
      </c>
      <c r="M26" s="37" t="s">
        <v>85</v>
      </c>
      <c r="N26" s="37" t="s">
        <v>85</v>
      </c>
      <c r="O26" s="37" t="s">
        <v>83</v>
      </c>
      <c r="P26" s="37" t="s">
        <v>84</v>
      </c>
    </row>
    <row r="27" spans="2:16">
      <c r="G27" s="33" t="s">
        <v>29</v>
      </c>
      <c r="H27" s="38">
        <v>950000</v>
      </c>
      <c r="I27" s="38">
        <v>1050000</v>
      </c>
      <c r="J27" s="38">
        <v>2500000</v>
      </c>
      <c r="K27" s="38">
        <v>1450000</v>
      </c>
      <c r="L27" s="39">
        <v>1000000</v>
      </c>
      <c r="M27" s="39">
        <v>1200000</v>
      </c>
      <c r="N27" s="39">
        <v>1000000</v>
      </c>
      <c r="O27" s="38">
        <v>1650000</v>
      </c>
      <c r="P27" s="38">
        <v>3820000</v>
      </c>
    </row>
    <row r="28" spans="2:16">
      <c r="B28" s="1"/>
      <c r="C28" s="1"/>
      <c r="D28" s="1"/>
      <c r="E28" s="1"/>
      <c r="F28" s="1"/>
      <c r="G28" s="1"/>
      <c r="H28" s="1"/>
      <c r="I28" s="1"/>
      <c r="J28" s="1"/>
      <c r="K28" s="1"/>
    </row>
    <row r="29" spans="2:16">
      <c r="B29" s="1"/>
      <c r="C29" s="1"/>
      <c r="D29" s="1"/>
      <c r="E29" s="1"/>
      <c r="F29" s="1"/>
      <c r="G29" s="1"/>
      <c r="H29" s="1"/>
      <c r="I29" s="1"/>
      <c r="J29" s="1"/>
      <c r="K29" s="1"/>
    </row>
    <row r="30" spans="2:16">
      <c r="B30" s="1"/>
      <c r="C30" s="1"/>
      <c r="D30" s="1"/>
      <c r="E30" s="1"/>
      <c r="F30" s="1"/>
      <c r="G30" s="1"/>
      <c r="H30" s="1"/>
      <c r="I30" s="1"/>
      <c r="J30" s="1"/>
      <c r="K30" s="1"/>
    </row>
    <row r="31" spans="2:16"/>
    <row r="32" spans="2:16"/>
    <row r="33"/>
    <row r="34"/>
    <row r="35"/>
    <row r="36"/>
    <row r="37"/>
  </sheetData>
  <mergeCells count="2">
    <mergeCell ref="B9:K9"/>
    <mergeCell ref="G18:P1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BBC45-CBAC-4909-B5F0-B171CE52A287}">
  <dimension ref="A1:V96"/>
  <sheetViews>
    <sheetView showGridLines="0" zoomScale="91" zoomScaleNormal="91" workbookViewId="0">
      <selection activeCell="D42" sqref="D42"/>
    </sheetView>
  </sheetViews>
  <sheetFormatPr baseColWidth="10" defaultColWidth="0" defaultRowHeight="14.4" zeroHeight="1"/>
  <cols>
    <col min="1" max="1" width="7" customWidth="1"/>
    <col min="2" max="2" width="21.44140625" customWidth="1"/>
    <col min="3" max="8" width="11.5546875" customWidth="1"/>
    <col min="9" max="10" width="11.44140625" customWidth="1"/>
    <col min="11" max="11" width="24.44140625" customWidth="1"/>
    <col min="12" max="12" width="21.33203125" customWidth="1"/>
    <col min="13" max="13" width="10.33203125" customWidth="1"/>
    <col min="14" max="14" width="22" customWidth="1"/>
    <col min="15" max="17" width="10.33203125" customWidth="1"/>
    <col min="18" max="22" width="11.5546875" customWidth="1"/>
    <col min="23" max="16384" width="11.5546875" hidden="1"/>
  </cols>
  <sheetData>
    <row r="1"/>
    <row r="2"/>
    <row r="3"/>
    <row r="4"/>
    <row r="5"/>
    <row r="6"/>
    <row r="7"/>
    <row r="8"/>
    <row r="9"/>
    <row r="10"/>
    <row r="11"/>
    <row r="12"/>
    <row r="13"/>
    <row r="14"/>
    <row r="15"/>
    <row r="16"/>
    <row r="17" spans="11:20"/>
    <row r="18" spans="11:20"/>
    <row r="19" spans="11:20"/>
    <row r="20" spans="11:20" ht="24.6" customHeight="1">
      <c r="K20" s="75" t="s">
        <v>181</v>
      </c>
      <c r="L20" s="63" t="s">
        <v>172</v>
      </c>
      <c r="M20" s="63" t="s">
        <v>179</v>
      </c>
    </row>
    <row r="21" spans="11:20" ht="18" customHeight="1">
      <c r="K21" s="82" t="s">
        <v>137</v>
      </c>
      <c r="L21" s="77"/>
      <c r="M21" s="77"/>
    </row>
    <row r="22" spans="11:20" ht="18" customHeight="1">
      <c r="K22" s="82" t="s">
        <v>279</v>
      </c>
      <c r="L22" s="78"/>
      <c r="M22" s="78"/>
    </row>
    <row r="23" spans="11:20"/>
    <row r="24" spans="11:20" ht="24.6" customHeight="1">
      <c r="K24" s="75" t="s">
        <v>182</v>
      </c>
    </row>
    <row r="25" spans="11:20" ht="19.8" customHeight="1">
      <c r="K25" s="154" t="s">
        <v>180</v>
      </c>
      <c r="L25" s="76"/>
    </row>
    <row r="26" spans="11:20" ht="19.8" customHeight="1">
      <c r="K26" s="154"/>
      <c r="L26" s="64"/>
    </row>
    <row r="27" spans="11:20"/>
    <row r="28" spans="11:20"/>
    <row r="29" spans="11:20"/>
    <row r="30" spans="11:20" ht="22.8" customHeight="1"/>
    <row r="31" spans="11:20" ht="24.6" customHeight="1">
      <c r="N31" s="155" t="s">
        <v>280</v>
      </c>
      <c r="O31" s="155"/>
      <c r="P31" s="155"/>
      <c r="Q31" s="155"/>
      <c r="R31" s="155"/>
      <c r="S31" s="155"/>
      <c r="T31" s="155"/>
    </row>
    <row r="32" spans="11:20" ht="16.2" customHeight="1">
      <c r="N32" s="126" t="s">
        <v>172</v>
      </c>
      <c r="O32" s="126" t="s">
        <v>273</v>
      </c>
      <c r="P32" s="126" t="s">
        <v>274</v>
      </c>
      <c r="Q32" s="126" t="s">
        <v>275</v>
      </c>
      <c r="R32" s="126" t="s">
        <v>276</v>
      </c>
      <c r="S32" s="126" t="s">
        <v>277</v>
      </c>
      <c r="T32" s="126" t="s">
        <v>278</v>
      </c>
    </row>
    <row r="33" spans="2:20" ht="16.2" customHeight="1">
      <c r="N33" s="124"/>
      <c r="O33" s="125"/>
      <c r="P33" s="125"/>
      <c r="Q33" s="125"/>
      <c r="R33" s="125"/>
      <c r="S33" s="125"/>
      <c r="T33" s="125"/>
    </row>
    <row r="34" spans="2:20" ht="16.2" customHeight="1">
      <c r="J34" s="65"/>
      <c r="N34" s="124"/>
      <c r="O34" s="125"/>
      <c r="P34" s="125"/>
      <c r="Q34" s="125"/>
      <c r="R34" s="125"/>
      <c r="S34" s="125"/>
      <c r="T34" s="125"/>
    </row>
    <row r="35" spans="2:20" ht="16.2" customHeight="1">
      <c r="N35" s="124"/>
      <c r="O35" s="125"/>
      <c r="P35" s="125"/>
      <c r="Q35" s="125"/>
      <c r="R35" s="125"/>
      <c r="S35" s="125"/>
      <c r="T35" s="125"/>
    </row>
    <row r="36" spans="2:20" ht="16.2" customHeight="1">
      <c r="N36" s="124"/>
      <c r="O36" s="125"/>
      <c r="P36" s="125"/>
      <c r="Q36" s="125"/>
      <c r="R36" s="125"/>
      <c r="S36" s="125"/>
      <c r="T36" s="125"/>
    </row>
    <row r="37" spans="2:20" ht="16.2" customHeight="1">
      <c r="N37" s="124"/>
      <c r="O37" s="125"/>
      <c r="P37" s="125"/>
      <c r="Q37" s="125"/>
      <c r="R37" s="125"/>
      <c r="S37" s="125"/>
      <c r="T37" s="125"/>
    </row>
    <row r="38" spans="2:20">
      <c r="N38" s="124"/>
      <c r="O38" s="125"/>
      <c r="P38" s="125"/>
      <c r="Q38" s="125"/>
      <c r="R38" s="125"/>
      <c r="S38" s="125"/>
      <c r="T38" s="125"/>
    </row>
    <row r="39" spans="2:20"/>
    <row r="40" spans="2:20"/>
    <row r="41" spans="2:20" ht="18">
      <c r="B41" s="72" t="s">
        <v>172</v>
      </c>
      <c r="C41" s="73" t="s">
        <v>173</v>
      </c>
      <c r="D41" s="73" t="s">
        <v>174</v>
      </c>
      <c r="E41" s="73" t="s">
        <v>175</v>
      </c>
      <c r="F41" s="73" t="s">
        <v>176</v>
      </c>
      <c r="G41" s="73" t="s">
        <v>177</v>
      </c>
      <c r="H41" s="74" t="s">
        <v>178</v>
      </c>
    </row>
    <row r="42" spans="2:20">
      <c r="B42" s="79" t="s">
        <v>138</v>
      </c>
      <c r="C42" s="66">
        <v>93.75</v>
      </c>
      <c r="D42" s="66">
        <v>69.22</v>
      </c>
      <c r="E42" s="66">
        <v>29.82</v>
      </c>
      <c r="F42" s="66">
        <v>33.630000000000003</v>
      </c>
      <c r="G42" s="66">
        <v>45.37</v>
      </c>
      <c r="H42" s="67">
        <v>18.86</v>
      </c>
    </row>
    <row r="43" spans="2:20">
      <c r="B43" s="80" t="s">
        <v>139</v>
      </c>
      <c r="C43" s="68">
        <v>91.1</v>
      </c>
      <c r="D43" s="68">
        <v>33.82</v>
      </c>
      <c r="E43" s="68">
        <v>99.8</v>
      </c>
      <c r="F43" s="68">
        <v>48.1</v>
      </c>
      <c r="G43" s="68">
        <v>61.68</v>
      </c>
      <c r="H43" s="69">
        <v>67.31</v>
      </c>
    </row>
    <row r="44" spans="2:20">
      <c r="B44" s="79" t="s">
        <v>140</v>
      </c>
      <c r="C44" s="66">
        <v>8.58</v>
      </c>
      <c r="D44" s="66">
        <v>9.42</v>
      </c>
      <c r="E44" s="66">
        <v>65.540000000000006</v>
      </c>
      <c r="F44" s="66">
        <v>24.3</v>
      </c>
      <c r="G44" s="66">
        <v>62.1</v>
      </c>
      <c r="H44" s="67">
        <v>80.930000000000007</v>
      </c>
    </row>
    <row r="45" spans="2:20">
      <c r="B45" s="80" t="s">
        <v>141</v>
      </c>
      <c r="C45" s="68">
        <v>4.57</v>
      </c>
      <c r="D45" s="68">
        <v>71.7</v>
      </c>
      <c r="E45" s="68">
        <v>38.74</v>
      </c>
      <c r="F45" s="68">
        <v>41.8</v>
      </c>
      <c r="G45" s="68">
        <v>86.96</v>
      </c>
      <c r="H45" s="69">
        <v>24.4</v>
      </c>
    </row>
    <row r="46" spans="2:20">
      <c r="B46" s="79" t="s">
        <v>142</v>
      </c>
      <c r="C46" s="66">
        <v>30.98</v>
      </c>
      <c r="D46" s="66">
        <v>76.22</v>
      </c>
      <c r="E46" s="66">
        <v>33.270000000000003</v>
      </c>
      <c r="F46" s="66">
        <v>10.81</v>
      </c>
      <c r="G46" s="66">
        <v>31.76</v>
      </c>
      <c r="H46" s="67">
        <v>98.21</v>
      </c>
    </row>
    <row r="47" spans="2:20">
      <c r="B47" s="80" t="s">
        <v>143</v>
      </c>
      <c r="C47" s="68">
        <v>44.99</v>
      </c>
      <c r="D47" s="68">
        <v>71.25</v>
      </c>
      <c r="E47" s="68">
        <v>24.48</v>
      </c>
      <c r="F47" s="68">
        <v>52.64</v>
      </c>
      <c r="G47" s="68">
        <v>85.1</v>
      </c>
      <c r="H47" s="69">
        <v>95.76</v>
      </c>
    </row>
    <row r="48" spans="2:20">
      <c r="B48" s="79" t="s">
        <v>144</v>
      </c>
      <c r="C48" s="66">
        <v>41.72</v>
      </c>
      <c r="D48" s="66">
        <v>52.29</v>
      </c>
      <c r="E48" s="66">
        <v>79.790000000000006</v>
      </c>
      <c r="F48" s="66">
        <v>5.59</v>
      </c>
      <c r="G48" s="66">
        <v>38.64</v>
      </c>
      <c r="H48" s="67">
        <v>69.53</v>
      </c>
    </row>
    <row r="49" spans="2:8">
      <c r="B49" s="80" t="s">
        <v>145</v>
      </c>
      <c r="C49" s="68">
        <v>92.96</v>
      </c>
      <c r="D49" s="68">
        <v>51.97</v>
      </c>
      <c r="E49" s="68">
        <v>78.23</v>
      </c>
      <c r="F49" s="68">
        <v>54.87</v>
      </c>
      <c r="G49" s="68">
        <v>27.4</v>
      </c>
      <c r="H49" s="69">
        <v>44.86</v>
      </c>
    </row>
    <row r="50" spans="2:8">
      <c r="B50" s="79" t="s">
        <v>146</v>
      </c>
      <c r="C50" s="66">
        <v>16.54</v>
      </c>
      <c r="D50" s="66">
        <v>70.84</v>
      </c>
      <c r="E50" s="66">
        <v>35.22</v>
      </c>
      <c r="F50" s="66">
        <v>69.239999999999995</v>
      </c>
      <c r="G50" s="66">
        <v>2.2400000000000002</v>
      </c>
      <c r="H50" s="67">
        <v>13.75</v>
      </c>
    </row>
    <row r="51" spans="2:8">
      <c r="B51" s="80" t="s">
        <v>147</v>
      </c>
      <c r="C51" s="68">
        <v>68.33</v>
      </c>
      <c r="D51" s="68">
        <v>28.69</v>
      </c>
      <c r="E51" s="68">
        <v>83.79</v>
      </c>
      <c r="F51" s="68">
        <v>39.950000000000003</v>
      </c>
      <c r="G51" s="68">
        <v>73.44</v>
      </c>
      <c r="H51" s="69">
        <v>33.69</v>
      </c>
    </row>
    <row r="52" spans="2:8">
      <c r="B52" s="79" t="s">
        <v>148</v>
      </c>
      <c r="C52" s="66">
        <v>29.77</v>
      </c>
      <c r="D52" s="66">
        <v>24.86</v>
      </c>
      <c r="E52" s="66">
        <v>1.34</v>
      </c>
      <c r="F52" s="66">
        <v>40.950000000000003</v>
      </c>
      <c r="G52" s="66">
        <v>71.64</v>
      </c>
      <c r="H52" s="67">
        <v>38.5</v>
      </c>
    </row>
    <row r="53" spans="2:8">
      <c r="B53" s="80" t="s">
        <v>149</v>
      </c>
      <c r="C53" s="68">
        <v>84.92</v>
      </c>
      <c r="D53" s="68">
        <v>88.86</v>
      </c>
      <c r="E53" s="68">
        <v>49.83</v>
      </c>
      <c r="F53" s="68">
        <v>95.75</v>
      </c>
      <c r="G53" s="68">
        <v>87.81</v>
      </c>
      <c r="H53" s="69">
        <v>58.94</v>
      </c>
    </row>
    <row r="54" spans="2:8">
      <c r="B54" s="79" t="s">
        <v>150</v>
      </c>
      <c r="C54" s="66">
        <v>33.200000000000003</v>
      </c>
      <c r="D54" s="66">
        <v>70.7</v>
      </c>
      <c r="E54" s="66">
        <v>31.3</v>
      </c>
      <c r="F54" s="66">
        <v>95.58</v>
      </c>
      <c r="G54" s="66">
        <v>30.94</v>
      </c>
      <c r="H54" s="67">
        <v>4.28</v>
      </c>
    </row>
    <row r="55" spans="2:8">
      <c r="B55" s="80" t="s">
        <v>151</v>
      </c>
      <c r="C55" s="68">
        <v>87.16</v>
      </c>
      <c r="D55" s="68">
        <v>25.75</v>
      </c>
      <c r="E55" s="68">
        <v>6.1</v>
      </c>
      <c r="F55" s="68">
        <v>52.25</v>
      </c>
      <c r="G55" s="68">
        <v>86.22</v>
      </c>
      <c r="H55" s="69">
        <v>52.8</v>
      </c>
    </row>
    <row r="56" spans="2:8">
      <c r="B56" s="79" t="s">
        <v>152</v>
      </c>
      <c r="C56" s="66">
        <v>16.600000000000001</v>
      </c>
      <c r="D56" s="66">
        <v>14.31</v>
      </c>
      <c r="E56" s="66">
        <v>12.41</v>
      </c>
      <c r="F56" s="66">
        <v>7.4</v>
      </c>
      <c r="G56" s="66">
        <v>8.44</v>
      </c>
      <c r="H56" s="67">
        <v>95.69</v>
      </c>
    </row>
    <row r="57" spans="2:8">
      <c r="B57" s="80" t="s">
        <v>153</v>
      </c>
      <c r="C57" s="68">
        <v>64.69</v>
      </c>
      <c r="D57" s="68">
        <v>90.9</v>
      </c>
      <c r="E57" s="68">
        <v>75.81</v>
      </c>
      <c r="F57" s="68">
        <v>52.87</v>
      </c>
      <c r="G57" s="68">
        <v>41.6</v>
      </c>
      <c r="H57" s="69">
        <v>68.569999999999993</v>
      </c>
    </row>
    <row r="58" spans="2:8">
      <c r="B58" s="79" t="s">
        <v>154</v>
      </c>
      <c r="C58" s="66">
        <v>82.26</v>
      </c>
      <c r="D58" s="66">
        <v>95.52</v>
      </c>
      <c r="E58" s="66">
        <v>91.81</v>
      </c>
      <c r="F58" s="66">
        <v>30.39</v>
      </c>
      <c r="G58" s="66">
        <v>71.2</v>
      </c>
      <c r="H58" s="67">
        <v>97.87</v>
      </c>
    </row>
    <row r="59" spans="2:8">
      <c r="B59" s="80" t="s">
        <v>155</v>
      </c>
      <c r="C59" s="68">
        <v>60.43</v>
      </c>
      <c r="D59" s="68">
        <v>80.12</v>
      </c>
      <c r="E59" s="68">
        <v>65.400000000000006</v>
      </c>
      <c r="F59" s="68">
        <v>54.59</v>
      </c>
      <c r="G59" s="68">
        <v>21.68</v>
      </c>
      <c r="H59" s="69">
        <v>76.81</v>
      </c>
    </row>
    <row r="60" spans="2:8">
      <c r="B60" s="79" t="s">
        <v>156</v>
      </c>
      <c r="C60" s="66">
        <v>13.12</v>
      </c>
      <c r="D60" s="66">
        <v>47.95</v>
      </c>
      <c r="E60" s="66">
        <v>92.48</v>
      </c>
      <c r="F60" s="66">
        <v>24.43</v>
      </c>
      <c r="G60" s="66">
        <v>61.1</v>
      </c>
      <c r="H60" s="67">
        <v>61.3</v>
      </c>
    </row>
    <row r="61" spans="2:8">
      <c r="B61" s="80" t="s">
        <v>157</v>
      </c>
      <c r="C61" s="68">
        <v>87.94</v>
      </c>
      <c r="D61" s="68">
        <v>29.58</v>
      </c>
      <c r="E61" s="68">
        <v>47.48</v>
      </c>
      <c r="F61" s="68">
        <v>57.69</v>
      </c>
      <c r="G61" s="68">
        <v>46.88</v>
      </c>
      <c r="H61" s="69">
        <v>54.47</v>
      </c>
    </row>
    <row r="62" spans="2:8">
      <c r="B62" s="79" t="s">
        <v>158</v>
      </c>
      <c r="C62" s="66">
        <v>47.38</v>
      </c>
      <c r="D62" s="66">
        <v>46.81</v>
      </c>
      <c r="E62" s="66">
        <v>92.9</v>
      </c>
      <c r="F62" s="66">
        <v>14.66</v>
      </c>
      <c r="G62" s="66">
        <v>79.42</v>
      </c>
      <c r="H62" s="67">
        <v>50.56</v>
      </c>
    </row>
    <row r="63" spans="2:8">
      <c r="B63" s="80" t="s">
        <v>159</v>
      </c>
      <c r="C63" s="68">
        <v>6.26</v>
      </c>
      <c r="D63" s="68">
        <v>89.23</v>
      </c>
      <c r="E63" s="68">
        <v>82.13</v>
      </c>
      <c r="F63" s="68">
        <v>38.76</v>
      </c>
      <c r="G63" s="68">
        <v>82.21</v>
      </c>
      <c r="H63" s="69">
        <v>25.6</v>
      </c>
    </row>
    <row r="64" spans="2:8">
      <c r="B64" s="79" t="s">
        <v>160</v>
      </c>
      <c r="C64" s="66">
        <v>93.81</v>
      </c>
      <c r="D64" s="66">
        <v>56.15</v>
      </c>
      <c r="E64" s="66">
        <v>98.61</v>
      </c>
      <c r="F64" s="66">
        <v>11.5</v>
      </c>
      <c r="G64" s="66">
        <v>64.790000000000006</v>
      </c>
      <c r="H64" s="67">
        <v>50.95</v>
      </c>
    </row>
    <row r="65" spans="2:8">
      <c r="B65" s="80" t="s">
        <v>161</v>
      </c>
      <c r="C65" s="68">
        <v>40.880000000000003</v>
      </c>
      <c r="D65" s="68">
        <v>97.75</v>
      </c>
      <c r="E65" s="68">
        <v>35.35</v>
      </c>
      <c r="F65" s="68">
        <v>73.2</v>
      </c>
      <c r="G65" s="68">
        <v>14.37</v>
      </c>
      <c r="H65" s="69">
        <v>90.32</v>
      </c>
    </row>
    <row r="66" spans="2:8">
      <c r="B66" s="79" t="s">
        <v>162</v>
      </c>
      <c r="C66" s="66">
        <v>49.79</v>
      </c>
      <c r="D66" s="66">
        <v>58.81</v>
      </c>
      <c r="E66" s="66">
        <v>41.7</v>
      </c>
      <c r="F66" s="66">
        <v>11.9</v>
      </c>
      <c r="G66" s="66">
        <v>45.18</v>
      </c>
      <c r="H66" s="67">
        <v>64.62</v>
      </c>
    </row>
    <row r="67" spans="2:8">
      <c r="B67" s="80" t="s">
        <v>163</v>
      </c>
      <c r="C67" s="68">
        <v>83.16</v>
      </c>
      <c r="D67" s="68">
        <v>6.99</v>
      </c>
      <c r="E67" s="68">
        <v>61.61</v>
      </c>
      <c r="F67" s="68">
        <v>34.93</v>
      </c>
      <c r="G67" s="68">
        <v>43.35</v>
      </c>
      <c r="H67" s="69">
        <v>62.62</v>
      </c>
    </row>
    <row r="68" spans="2:8">
      <c r="B68" s="79" t="s">
        <v>164</v>
      </c>
      <c r="C68" s="66">
        <v>4.5999999999999996</v>
      </c>
      <c r="D68" s="66">
        <v>3.92</v>
      </c>
      <c r="E68" s="66">
        <v>74.28</v>
      </c>
      <c r="F68" s="66">
        <v>44.15</v>
      </c>
      <c r="G68" s="66">
        <v>52.69</v>
      </c>
      <c r="H68" s="67">
        <v>8.49</v>
      </c>
    </row>
    <row r="69" spans="2:8">
      <c r="B69" s="80" t="s">
        <v>165</v>
      </c>
      <c r="C69" s="68">
        <v>68.790000000000006</v>
      </c>
      <c r="D69" s="68">
        <v>70.27</v>
      </c>
      <c r="E69" s="68">
        <v>37.520000000000003</v>
      </c>
      <c r="F69" s="68">
        <v>38.58</v>
      </c>
      <c r="G69" s="68">
        <v>39.29</v>
      </c>
      <c r="H69" s="69">
        <v>60.85</v>
      </c>
    </row>
    <row r="70" spans="2:8">
      <c r="B70" s="79" t="s">
        <v>166</v>
      </c>
      <c r="C70" s="66">
        <v>49.4</v>
      </c>
      <c r="D70" s="66">
        <v>19.420000000000002</v>
      </c>
      <c r="E70" s="66">
        <v>31.19</v>
      </c>
      <c r="F70" s="66">
        <v>55.89</v>
      </c>
      <c r="G70" s="66">
        <v>62.17</v>
      </c>
      <c r="H70" s="67">
        <v>22.87</v>
      </c>
    </row>
    <row r="71" spans="2:8">
      <c r="B71" s="80" t="s">
        <v>167</v>
      </c>
      <c r="C71" s="68">
        <v>69.19</v>
      </c>
      <c r="D71" s="68">
        <v>86.26</v>
      </c>
      <c r="E71" s="68">
        <v>53.2</v>
      </c>
      <c r="F71" s="68">
        <v>42.39</v>
      </c>
      <c r="G71" s="68">
        <v>54.82</v>
      </c>
      <c r="H71" s="69">
        <v>34.94</v>
      </c>
    </row>
    <row r="72" spans="2:8">
      <c r="B72" s="79" t="s">
        <v>168</v>
      </c>
      <c r="C72" s="66">
        <v>58.15</v>
      </c>
      <c r="D72" s="66">
        <v>57.22</v>
      </c>
      <c r="E72" s="66">
        <v>32.21</v>
      </c>
      <c r="F72" s="66">
        <v>11.73</v>
      </c>
      <c r="G72" s="66">
        <v>39.909999999999997</v>
      </c>
      <c r="H72" s="67">
        <v>10.74</v>
      </c>
    </row>
    <row r="73" spans="2:8">
      <c r="B73" s="80" t="s">
        <v>169</v>
      </c>
      <c r="C73" s="68">
        <v>80.53</v>
      </c>
      <c r="D73" s="68">
        <v>84.65</v>
      </c>
      <c r="E73" s="68">
        <v>5.15</v>
      </c>
      <c r="F73" s="68">
        <v>75.86</v>
      </c>
      <c r="G73" s="68">
        <v>98.87</v>
      </c>
      <c r="H73" s="69">
        <v>97.49</v>
      </c>
    </row>
    <row r="74" spans="2:8">
      <c r="B74" s="79" t="s">
        <v>170</v>
      </c>
      <c r="C74" s="66">
        <v>66.099999999999994</v>
      </c>
      <c r="D74" s="66">
        <v>28.84</v>
      </c>
      <c r="E74" s="66">
        <v>36.99</v>
      </c>
      <c r="F74" s="66">
        <v>45.95</v>
      </c>
      <c r="G74" s="66">
        <v>27.13</v>
      </c>
      <c r="H74" s="67">
        <v>44.47</v>
      </c>
    </row>
    <row r="75" spans="2:8">
      <c r="B75" s="81" t="s">
        <v>171</v>
      </c>
      <c r="C75" s="70">
        <v>12.68</v>
      </c>
      <c r="D75" s="70">
        <v>55.82</v>
      </c>
      <c r="E75" s="70">
        <v>30.28</v>
      </c>
      <c r="F75" s="70">
        <v>45.89</v>
      </c>
      <c r="G75" s="70">
        <v>68.91</v>
      </c>
      <c r="H75" s="71">
        <v>40.56</v>
      </c>
    </row>
    <row r="76" spans="2:8"/>
    <row r="77" spans="2:8"/>
    <row r="78" spans="2:8"/>
    <row r="79" spans="2:8"/>
    <row r="80" spans="2:8"/>
    <row r="81"/>
    <row r="82"/>
    <row r="83"/>
    <row r="84"/>
    <row r="85"/>
    <row r="86"/>
    <row r="87"/>
    <row r="88"/>
    <row r="89"/>
    <row r="90"/>
    <row r="91"/>
    <row r="92"/>
    <row r="93"/>
    <row r="94"/>
    <row r="95"/>
    <row r="96"/>
  </sheetData>
  <mergeCells count="2">
    <mergeCell ref="K25:K26"/>
    <mergeCell ref="N31:T31"/>
  </mergeCells>
  <phoneticPr fontId="28" type="noConversion"/>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E1568-C995-4D65-96D7-8C71FE70D204}">
  <sheetPr>
    <tabColor theme="9" tint="-0.249977111117893"/>
  </sheetPr>
  <dimension ref="A1:K27"/>
  <sheetViews>
    <sheetView showGridLines="0" zoomScale="89" zoomScaleNormal="89" workbookViewId="0">
      <selection activeCell="G22" sqref="G22"/>
    </sheetView>
  </sheetViews>
  <sheetFormatPr baseColWidth="10" defaultColWidth="11.44140625" defaultRowHeight="14.4"/>
  <cols>
    <col min="1" max="1" width="3.109375" style="40" customWidth="1"/>
    <col min="2" max="2" width="11.44140625" style="40"/>
    <col min="3" max="3" width="24.6640625" style="40" bestFit="1" customWidth="1"/>
    <col min="4" max="4" width="11.44140625" style="40"/>
    <col min="5" max="5" width="2.44140625" style="40" customWidth="1"/>
    <col min="6" max="6" width="2.88671875" style="40" customWidth="1"/>
    <col min="7" max="7" width="11.44140625" style="40"/>
    <col min="8" max="8" width="26.5546875" style="40" customWidth="1"/>
    <col min="9" max="9" width="34.88671875" style="41" customWidth="1"/>
    <col min="10" max="10" width="11.44140625" style="41"/>
    <col min="11" max="11" width="18.109375" style="40" customWidth="1"/>
    <col min="12" max="16384" width="11.44140625" style="40"/>
  </cols>
  <sheetData>
    <row r="1" spans="1:11" ht="33.75" customHeight="1">
      <c r="B1" s="158" t="s">
        <v>46</v>
      </c>
      <c r="C1" s="158"/>
      <c r="D1" s="158"/>
    </row>
    <row r="2" spans="1:11" ht="18" customHeight="1"/>
    <row r="3" spans="1:11" ht="21.75" customHeight="1">
      <c r="A3" s="159" t="s">
        <v>86</v>
      </c>
      <c r="B3" s="159"/>
      <c r="C3" s="159"/>
      <c r="D3" s="159"/>
      <c r="G3" s="160" t="s">
        <v>87</v>
      </c>
      <c r="H3" s="161"/>
      <c r="I3" s="161"/>
      <c r="J3" s="161"/>
      <c r="K3" s="161"/>
    </row>
    <row r="4" spans="1:11" ht="15" thickBot="1">
      <c r="B4"/>
      <c r="C4"/>
      <c r="D4"/>
    </row>
    <row r="5" spans="1:11" ht="15" thickBot="1">
      <c r="B5"/>
      <c r="C5"/>
      <c r="D5"/>
      <c r="H5" s="42" t="s">
        <v>0</v>
      </c>
      <c r="I5" s="42" t="s">
        <v>88</v>
      </c>
      <c r="J5" s="43" t="s">
        <v>89</v>
      </c>
    </row>
    <row r="6" spans="1:11" ht="30" customHeight="1" thickBot="1">
      <c r="B6" s="44" t="s">
        <v>90</v>
      </c>
      <c r="C6" s="45" t="s">
        <v>91</v>
      </c>
      <c r="D6" s="46" t="s">
        <v>92</v>
      </c>
      <c r="I6" s="47"/>
      <c r="J6" s="48"/>
    </row>
    <row r="7" spans="1:11">
      <c r="B7" s="49" t="s">
        <v>93</v>
      </c>
      <c r="C7" s="50" t="s">
        <v>94</v>
      </c>
      <c r="D7" s="51">
        <v>18</v>
      </c>
    </row>
    <row r="8" spans="1:11" ht="15.6">
      <c r="B8" s="52" t="s">
        <v>95</v>
      </c>
      <c r="C8" s="18" t="s">
        <v>96</v>
      </c>
      <c r="D8" s="53">
        <v>8</v>
      </c>
      <c r="G8" s="160" t="s">
        <v>97</v>
      </c>
      <c r="H8" s="161"/>
      <c r="I8" s="161"/>
      <c r="J8" s="161"/>
      <c r="K8" s="161"/>
    </row>
    <row r="9" spans="1:11" ht="15" thickBot="1">
      <c r="B9" s="52" t="s">
        <v>98</v>
      </c>
      <c r="C9" s="18" t="s">
        <v>99</v>
      </c>
      <c r="D9" s="53">
        <v>5</v>
      </c>
    </row>
    <row r="10" spans="1:11" ht="15" thickBot="1">
      <c r="B10" s="52" t="s">
        <v>100</v>
      </c>
      <c r="C10" s="18" t="s">
        <v>101</v>
      </c>
      <c r="D10" s="53">
        <v>4.5</v>
      </c>
      <c r="H10" s="42" t="s">
        <v>102</v>
      </c>
      <c r="I10" s="43" t="s">
        <v>89</v>
      </c>
    </row>
    <row r="11" spans="1:11">
      <c r="B11" s="52" t="s">
        <v>103</v>
      </c>
      <c r="C11" s="18" t="s">
        <v>104</v>
      </c>
      <c r="D11" s="53">
        <v>8</v>
      </c>
      <c r="I11" s="47"/>
    </row>
    <row r="12" spans="1:11">
      <c r="B12" s="52" t="s">
        <v>105</v>
      </c>
      <c r="C12" s="18" t="s">
        <v>106</v>
      </c>
      <c r="D12" s="53">
        <v>8.5</v>
      </c>
    </row>
    <row r="13" spans="1:11">
      <c r="B13" s="52" t="s">
        <v>107</v>
      </c>
      <c r="C13" s="18" t="s">
        <v>108</v>
      </c>
      <c r="D13" s="53">
        <v>8.5</v>
      </c>
    </row>
    <row r="14" spans="1:11" ht="15.6">
      <c r="B14" s="52" t="s">
        <v>109</v>
      </c>
      <c r="C14" s="18" t="s">
        <v>110</v>
      </c>
      <c r="D14" s="53">
        <v>6.3</v>
      </c>
      <c r="G14" s="160" t="s">
        <v>111</v>
      </c>
      <c r="H14" s="161"/>
      <c r="I14" s="161"/>
      <c r="J14" s="161"/>
      <c r="K14" s="161"/>
    </row>
    <row r="15" spans="1:11" ht="15" thickBot="1">
      <c r="B15" s="52" t="s">
        <v>112</v>
      </c>
      <c r="C15" s="18" t="s">
        <v>113</v>
      </c>
      <c r="D15" s="53">
        <v>6.2</v>
      </c>
    </row>
    <row r="16" spans="1:11" ht="15" thickBot="1">
      <c r="B16" s="52" t="s">
        <v>114</v>
      </c>
      <c r="C16" s="18" t="s">
        <v>115</v>
      </c>
      <c r="D16" s="53">
        <v>3.2</v>
      </c>
      <c r="H16" s="43" t="s">
        <v>88</v>
      </c>
      <c r="J16" s="156" t="s">
        <v>116</v>
      </c>
      <c r="K16" s="157"/>
    </row>
    <row r="17" spans="2:10">
      <c r="B17" s="52" t="s">
        <v>117</v>
      </c>
      <c r="C17" s="18" t="s">
        <v>118</v>
      </c>
      <c r="D17" s="53">
        <v>12</v>
      </c>
      <c r="H17" s="54"/>
      <c r="J17" s="55"/>
    </row>
    <row r="18" spans="2:10">
      <c r="B18" s="52" t="s">
        <v>119</v>
      </c>
      <c r="C18" s="18" t="s">
        <v>120</v>
      </c>
      <c r="D18" s="53">
        <v>3.9</v>
      </c>
      <c r="H18" s="54"/>
      <c r="J18" s="56"/>
    </row>
    <row r="19" spans="2:10">
      <c r="B19" s="52" t="s">
        <v>121</v>
      </c>
      <c r="C19" s="18" t="s">
        <v>122</v>
      </c>
      <c r="D19" s="53">
        <v>3.4</v>
      </c>
      <c r="H19" s="57"/>
      <c r="J19" s="56"/>
    </row>
    <row r="20" spans="2:10">
      <c r="B20" s="52" t="s">
        <v>123</v>
      </c>
      <c r="C20" s="18" t="s">
        <v>124</v>
      </c>
      <c r="D20" s="53">
        <v>9</v>
      </c>
      <c r="H20" s="57"/>
      <c r="J20" s="56"/>
    </row>
    <row r="21" spans="2:10">
      <c r="B21" s="52" t="s">
        <v>125</v>
      </c>
      <c r="C21" s="18" t="s">
        <v>126</v>
      </c>
      <c r="D21" s="53">
        <v>12</v>
      </c>
      <c r="H21" s="57"/>
      <c r="J21" s="56"/>
    </row>
    <row r="22" spans="2:10">
      <c r="B22" s="52" t="s">
        <v>127</v>
      </c>
      <c r="C22" s="18" t="s">
        <v>128</v>
      </c>
      <c r="D22" s="53">
        <v>15</v>
      </c>
      <c r="H22" s="57"/>
      <c r="J22" s="56"/>
    </row>
    <row r="23" spans="2:10">
      <c r="B23" s="52" t="s">
        <v>129</v>
      </c>
      <c r="C23" s="18" t="s">
        <v>130</v>
      </c>
      <c r="D23" s="53">
        <v>40</v>
      </c>
      <c r="H23" s="57"/>
      <c r="J23" s="56"/>
    </row>
    <row r="24" spans="2:10">
      <c r="B24" s="52" t="s">
        <v>131</v>
      </c>
      <c r="C24" s="18" t="s">
        <v>132</v>
      </c>
      <c r="D24" s="53">
        <v>25</v>
      </c>
      <c r="H24"/>
      <c r="J24" s="58"/>
    </row>
    <row r="25" spans="2:10">
      <c r="B25" s="52" t="s">
        <v>133</v>
      </c>
      <c r="C25" s="18" t="s">
        <v>134</v>
      </c>
      <c r="D25" s="53">
        <v>17</v>
      </c>
    </row>
    <row r="26" spans="2:10" ht="15" thickBot="1">
      <c r="B26" s="59" t="s">
        <v>135</v>
      </c>
      <c r="C26" s="60" t="s">
        <v>136</v>
      </c>
      <c r="D26" s="61">
        <v>45</v>
      </c>
    </row>
    <row r="27" spans="2:10">
      <c r="B27"/>
      <c r="C27"/>
      <c r="D27"/>
    </row>
  </sheetData>
  <sheetProtection selectLockedCells="1" selectUnlockedCells="1"/>
  <mergeCells count="6">
    <mergeCell ref="J16:K16"/>
    <mergeCell ref="B1:D1"/>
    <mergeCell ref="A3:D3"/>
    <mergeCell ref="G3:K3"/>
    <mergeCell ref="G8:K8"/>
    <mergeCell ref="G14:K14"/>
  </mergeCells>
  <hyperlinks>
    <hyperlink ref="B1:D1" location="'Tabla de Contenido'!A1" display="Volver a Tabla de Contenido…" xr:uid="{195C85EC-B70E-4309-92B7-D554B5A8E23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vt:i4>
      </vt:variant>
    </vt:vector>
  </HeadingPairs>
  <TitlesOfParts>
    <vt:vector size="11" baseType="lpstr">
      <vt:lpstr>F_Buscar</vt:lpstr>
      <vt:lpstr>F_BuscarV</vt:lpstr>
      <vt:lpstr>F_BuscarH</vt:lpstr>
      <vt:lpstr>T1_F_Buscar</vt:lpstr>
      <vt:lpstr>T2A_F_Buscarv</vt:lpstr>
      <vt:lpstr>T2B_F_Buscarv</vt:lpstr>
      <vt:lpstr>T3_F_BuscarH</vt:lpstr>
      <vt:lpstr>T_4_Fun_Indice</vt:lpstr>
      <vt:lpstr>T4</vt:lpstr>
      <vt:lpstr>C_C</vt:lpstr>
      <vt:lpstr>REF_COD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O.S.M.</dc:creator>
  <cp:lastModifiedBy>OSM</cp:lastModifiedBy>
  <dcterms:created xsi:type="dcterms:W3CDTF">2022-08-05T16:52:40Z</dcterms:created>
  <dcterms:modified xsi:type="dcterms:W3CDTF">2026-03-16T23:30:06Z</dcterms:modified>
</cp:coreProperties>
</file>